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90" windowWidth="11460" windowHeight="10350"/>
  </bookViews>
  <sheets>
    <sheet name="об изменениях решения о бюджете" sheetId="2" r:id="rId1"/>
  </sheets>
  <definedNames>
    <definedName name="_xlnm.Print_Titles" localSheetId="0">'об изменениях решения о бюджете'!$4:$5</definedName>
  </definedNames>
  <calcPr calcId="145621"/>
</workbook>
</file>

<file path=xl/calcChain.xml><?xml version="1.0" encoding="utf-8"?>
<calcChain xmlns="http://schemas.openxmlformats.org/spreadsheetml/2006/main">
  <c r="S57" i="2" l="1"/>
  <c r="I52" i="2" l="1"/>
  <c r="K52" i="2" s="1"/>
  <c r="M52" i="2" s="1"/>
  <c r="O52" i="2" s="1"/>
  <c r="Q52" i="2" s="1"/>
  <c r="S52" i="2" s="1"/>
  <c r="E24" i="2"/>
  <c r="G24" i="2" s="1"/>
  <c r="I24" i="2" s="1"/>
  <c r="K24" i="2" s="1"/>
  <c r="M24" i="2" s="1"/>
  <c r="O24" i="2" s="1"/>
  <c r="Q24" i="2" s="1"/>
  <c r="S24" i="2" s="1"/>
  <c r="E12" i="2"/>
  <c r="G12" i="2" s="1"/>
  <c r="I12" i="2" s="1"/>
  <c r="K12" i="2" s="1"/>
  <c r="M12" i="2" s="1"/>
  <c r="O12" i="2" s="1"/>
  <c r="Q12" i="2" s="1"/>
  <c r="S12" i="2" s="1"/>
  <c r="R54" i="2"/>
  <c r="R41" i="2"/>
  <c r="R55" i="2" l="1"/>
  <c r="R53" i="2"/>
  <c r="R49" i="2"/>
  <c r="R44" i="2"/>
  <c r="R42" i="2"/>
  <c r="R39" i="2"/>
  <c r="R33" i="2"/>
  <c r="R31" i="2"/>
  <c r="R26" i="2"/>
  <c r="R19" i="2"/>
  <c r="R15" i="2"/>
  <c r="R6" i="2"/>
  <c r="R57" i="2" l="1"/>
  <c r="E47" i="2"/>
  <c r="E48" i="2"/>
  <c r="L6" i="2"/>
  <c r="L15" i="2"/>
  <c r="L19" i="2"/>
  <c r="L26" i="2"/>
  <c r="L31" i="2"/>
  <c r="L33" i="2"/>
  <c r="L39" i="2"/>
  <c r="L42" i="2"/>
  <c r="L44" i="2"/>
  <c r="L49" i="2"/>
  <c r="L53" i="2"/>
  <c r="L55" i="2"/>
  <c r="E7" i="2"/>
  <c r="E8" i="2"/>
  <c r="L57" i="2" l="1"/>
  <c r="P42" i="2"/>
  <c r="N42" i="2"/>
  <c r="J42" i="2" l="1"/>
  <c r="H42" i="2"/>
  <c r="F42" i="2"/>
  <c r="G7" i="2"/>
  <c r="D42" i="2" l="1"/>
  <c r="C42" i="2"/>
  <c r="C6" i="2" l="1"/>
  <c r="C15" i="2"/>
  <c r="C19" i="2"/>
  <c r="C26" i="2"/>
  <c r="C31" i="2"/>
  <c r="C33" i="2"/>
  <c r="C39" i="2"/>
  <c r="C44" i="2"/>
  <c r="C49" i="2"/>
  <c r="C53" i="2"/>
  <c r="E56" i="2"/>
  <c r="E55" i="2" s="1"/>
  <c r="E54" i="2"/>
  <c r="G54" i="2" s="1"/>
  <c r="E51" i="2"/>
  <c r="G51" i="2" s="1"/>
  <c r="I51" i="2" s="1"/>
  <c r="K51" i="2" s="1"/>
  <c r="M51" i="2" s="1"/>
  <c r="E50" i="2"/>
  <c r="G50" i="2" s="1"/>
  <c r="I50" i="2" s="1"/>
  <c r="E46" i="2"/>
  <c r="G46" i="2" s="1"/>
  <c r="I46" i="2" s="1"/>
  <c r="K46" i="2" s="1"/>
  <c r="G47" i="2"/>
  <c r="I47" i="2" s="1"/>
  <c r="K47" i="2" s="1"/>
  <c r="M47" i="2" s="1"/>
  <c r="G48" i="2"/>
  <c r="I48" i="2" s="1"/>
  <c r="K48" i="2" s="1"/>
  <c r="E45" i="2"/>
  <c r="G45" i="2" s="1"/>
  <c r="E41" i="2"/>
  <c r="G41" i="2" s="1"/>
  <c r="I41" i="2" s="1"/>
  <c r="K41" i="2" s="1"/>
  <c r="M41" i="2" s="1"/>
  <c r="E42" i="2"/>
  <c r="G42" i="2" s="1"/>
  <c r="I42" i="2" s="1"/>
  <c r="K42" i="2" s="1"/>
  <c r="E43" i="2"/>
  <c r="G43" i="2" s="1"/>
  <c r="I43" i="2" s="1"/>
  <c r="K43" i="2" s="1"/>
  <c r="E40" i="2"/>
  <c r="G40" i="2" s="1"/>
  <c r="E35" i="2"/>
  <c r="G35" i="2" s="1"/>
  <c r="I35" i="2" s="1"/>
  <c r="K35" i="2" s="1"/>
  <c r="M35" i="2" s="1"/>
  <c r="E36" i="2"/>
  <c r="G36" i="2" s="1"/>
  <c r="I36" i="2" s="1"/>
  <c r="K36" i="2" s="1"/>
  <c r="E37" i="2"/>
  <c r="G37" i="2" s="1"/>
  <c r="I37" i="2" s="1"/>
  <c r="K37" i="2" s="1"/>
  <c r="E38" i="2"/>
  <c r="G38" i="2" s="1"/>
  <c r="I38" i="2" s="1"/>
  <c r="K38" i="2" s="1"/>
  <c r="E34" i="2"/>
  <c r="E32" i="2"/>
  <c r="E31" i="2" s="1"/>
  <c r="E28" i="2"/>
  <c r="G28" i="2" s="1"/>
  <c r="I28" i="2" s="1"/>
  <c r="K28" i="2" s="1"/>
  <c r="E29" i="2"/>
  <c r="G29" i="2" s="1"/>
  <c r="I29" i="2" s="1"/>
  <c r="K29" i="2" s="1"/>
  <c r="E30" i="2"/>
  <c r="G30" i="2" s="1"/>
  <c r="I30" i="2" s="1"/>
  <c r="K30" i="2" s="1"/>
  <c r="E27" i="2"/>
  <c r="E21" i="2"/>
  <c r="E22" i="2"/>
  <c r="E23" i="2"/>
  <c r="E25" i="2"/>
  <c r="E20" i="2"/>
  <c r="E17" i="2"/>
  <c r="G17" i="2" s="1"/>
  <c r="E18" i="2"/>
  <c r="G18" i="2" s="1"/>
  <c r="I18" i="2" s="1"/>
  <c r="K18" i="2" s="1"/>
  <c r="E16" i="2"/>
  <c r="G8" i="2"/>
  <c r="E9" i="2"/>
  <c r="G9" i="2" s="1"/>
  <c r="I9" i="2" s="1"/>
  <c r="K9" i="2" s="1"/>
  <c r="E10" i="2"/>
  <c r="G10" i="2" s="1"/>
  <c r="I10" i="2" s="1"/>
  <c r="K10" i="2" s="1"/>
  <c r="E11" i="2"/>
  <c r="G11" i="2" s="1"/>
  <c r="I11" i="2" s="1"/>
  <c r="E13" i="2"/>
  <c r="G13" i="2" s="1"/>
  <c r="I13" i="2" s="1"/>
  <c r="K13" i="2" s="1"/>
  <c r="E14" i="2"/>
  <c r="G14" i="2" s="1"/>
  <c r="I14" i="2" s="1"/>
  <c r="K14" i="2" s="1"/>
  <c r="I7" i="2"/>
  <c r="K7" i="2" s="1"/>
  <c r="M7" i="2" s="1"/>
  <c r="P55" i="2"/>
  <c r="P53" i="2"/>
  <c r="P49" i="2"/>
  <c r="P44" i="2"/>
  <c r="P39" i="2"/>
  <c r="P33" i="2"/>
  <c r="P31" i="2"/>
  <c r="P26" i="2"/>
  <c r="P19" i="2"/>
  <c r="P15" i="2"/>
  <c r="P6" i="2"/>
  <c r="N55" i="2"/>
  <c r="N53" i="2"/>
  <c r="N49" i="2"/>
  <c r="N44" i="2"/>
  <c r="N39" i="2"/>
  <c r="N33" i="2"/>
  <c r="N31" i="2"/>
  <c r="N26" i="2"/>
  <c r="N19" i="2"/>
  <c r="N15" i="2"/>
  <c r="N6" i="2"/>
  <c r="J55" i="2"/>
  <c r="J53" i="2"/>
  <c r="J49" i="2"/>
  <c r="J44" i="2"/>
  <c r="J39" i="2"/>
  <c r="J33" i="2"/>
  <c r="J31" i="2"/>
  <c r="J26" i="2"/>
  <c r="J19" i="2"/>
  <c r="J15" i="2"/>
  <c r="J6" i="2"/>
  <c r="H55" i="2"/>
  <c r="H53" i="2"/>
  <c r="H49" i="2"/>
  <c r="H44" i="2"/>
  <c r="H39" i="2"/>
  <c r="H33" i="2"/>
  <c r="H31" i="2"/>
  <c r="H26" i="2"/>
  <c r="H19" i="2"/>
  <c r="H6" i="2"/>
  <c r="F55" i="2"/>
  <c r="F53" i="2"/>
  <c r="F49" i="2"/>
  <c r="F44" i="2"/>
  <c r="F39" i="2"/>
  <c r="F33" i="2"/>
  <c r="F31" i="2"/>
  <c r="F26" i="2"/>
  <c r="F19" i="2"/>
  <c r="F15" i="2"/>
  <c r="F6" i="2"/>
  <c r="D55" i="2"/>
  <c r="D53" i="2"/>
  <c r="D49" i="2"/>
  <c r="D44" i="2"/>
  <c r="D39" i="2"/>
  <c r="D33" i="2"/>
  <c r="D31" i="2"/>
  <c r="D26" i="2"/>
  <c r="D19" i="2"/>
  <c r="D15" i="2"/>
  <c r="D6" i="2"/>
  <c r="G22" i="2" l="1"/>
  <c r="I22" i="2" s="1"/>
  <c r="K22" i="2" s="1"/>
  <c r="M22" i="2" s="1"/>
  <c r="O22" i="2" s="1"/>
  <c r="G20" i="2"/>
  <c r="I20" i="2" s="1"/>
  <c r="K20" i="2" s="1"/>
  <c r="M20" i="2" s="1"/>
  <c r="O20" i="2" s="1"/>
  <c r="Q20" i="2" s="1"/>
  <c r="S20" i="2" s="1"/>
  <c r="G25" i="2"/>
  <c r="I25" i="2" s="1"/>
  <c r="K25" i="2" s="1"/>
  <c r="M25" i="2" s="1"/>
  <c r="O25" i="2" s="1"/>
  <c r="Q25" i="2" s="1"/>
  <c r="S25" i="2" s="1"/>
  <c r="G21" i="2"/>
  <c r="I21" i="2" s="1"/>
  <c r="K21" i="2" s="1"/>
  <c r="M21" i="2" s="1"/>
  <c r="O21" i="2" s="1"/>
  <c r="Q21" i="2" s="1"/>
  <c r="S21" i="2" s="1"/>
  <c r="G23" i="2"/>
  <c r="I23" i="2" s="1"/>
  <c r="K23" i="2" s="1"/>
  <c r="M42" i="2"/>
  <c r="O42" i="2" s="1"/>
  <c r="Q42" i="2" s="1"/>
  <c r="M18" i="2"/>
  <c r="O18" i="2" s="1"/>
  <c r="Q18" i="2" s="1"/>
  <c r="S18" i="2" s="1"/>
  <c r="M30" i="2"/>
  <c r="O30" i="2" s="1"/>
  <c r="Q30" i="2" s="1"/>
  <c r="S30" i="2" s="1"/>
  <c r="M46" i="2"/>
  <c r="O46" i="2" s="1"/>
  <c r="Q46" i="2" s="1"/>
  <c r="S46" i="2" s="1"/>
  <c r="M14" i="2"/>
  <c r="O14" i="2" s="1"/>
  <c r="Q14" i="2" s="1"/>
  <c r="S14" i="2" s="1"/>
  <c r="M29" i="2"/>
  <c r="O29" i="2" s="1"/>
  <c r="Q29" i="2" s="1"/>
  <c r="S29" i="2" s="1"/>
  <c r="M13" i="2"/>
  <c r="O13" i="2" s="1"/>
  <c r="Q13" i="2" s="1"/>
  <c r="S13" i="2" s="1"/>
  <c r="M43" i="2"/>
  <c r="O43" i="2" s="1"/>
  <c r="Q43" i="2" s="1"/>
  <c r="S43" i="2" s="1"/>
  <c r="S42" i="2" s="1"/>
  <c r="E53" i="2"/>
  <c r="M9" i="2"/>
  <c r="O9" i="2" s="1"/>
  <c r="Q9" i="2" s="1"/>
  <c r="S9" i="2" s="1"/>
  <c r="M38" i="2"/>
  <c r="O38" i="2" s="1"/>
  <c r="Q38" i="2" s="1"/>
  <c r="S38" i="2" s="1"/>
  <c r="M37" i="2"/>
  <c r="O37" i="2" s="1"/>
  <c r="Q37" i="2" s="1"/>
  <c r="S37" i="2" s="1"/>
  <c r="M48" i="2"/>
  <c r="O48" i="2" s="1"/>
  <c r="Q48" i="2" s="1"/>
  <c r="S48" i="2" s="1"/>
  <c r="M28" i="2"/>
  <c r="O28" i="2" s="1"/>
  <c r="Q28" i="2" s="1"/>
  <c r="S28" i="2" s="1"/>
  <c r="M10" i="2"/>
  <c r="O10" i="2" s="1"/>
  <c r="Q10" i="2" s="1"/>
  <c r="S10" i="2" s="1"/>
  <c r="M36" i="2"/>
  <c r="O36" i="2" s="1"/>
  <c r="Q36" i="2" s="1"/>
  <c r="S36" i="2" s="1"/>
  <c r="G56" i="2"/>
  <c r="P57" i="2"/>
  <c r="N57" i="2"/>
  <c r="J57" i="2"/>
  <c r="H57" i="2"/>
  <c r="F57" i="2"/>
  <c r="D57" i="2"/>
  <c r="E49" i="2"/>
  <c r="E44" i="2"/>
  <c r="O51" i="2"/>
  <c r="Q51" i="2" s="1"/>
  <c r="S51" i="2" s="1"/>
  <c r="O47" i="2"/>
  <c r="I17" i="2"/>
  <c r="K17" i="2" s="1"/>
  <c r="O41" i="2"/>
  <c r="O7" i="2"/>
  <c r="K11" i="2"/>
  <c r="K50" i="2"/>
  <c r="M50" i="2" s="1"/>
  <c r="I49" i="2"/>
  <c r="I45" i="2"/>
  <c r="G44" i="2"/>
  <c r="G6" i="2"/>
  <c r="I8" i="2"/>
  <c r="K8" i="2" s="1"/>
  <c r="G16" i="2"/>
  <c r="I16" i="2" s="1"/>
  <c r="E15" i="2"/>
  <c r="E26" i="2"/>
  <c r="G27" i="2"/>
  <c r="O35" i="2"/>
  <c r="Q35" i="2" s="1"/>
  <c r="S35" i="2" s="1"/>
  <c r="G53" i="2"/>
  <c r="I54" i="2"/>
  <c r="G39" i="2"/>
  <c r="I40" i="2"/>
  <c r="E33" i="2"/>
  <c r="G34" i="2"/>
  <c r="G32" i="2"/>
  <c r="G49" i="2"/>
  <c r="E19" i="2"/>
  <c r="E39" i="2"/>
  <c r="E6" i="2"/>
  <c r="C55" i="2"/>
  <c r="K19" i="2" l="1"/>
  <c r="G19" i="2"/>
  <c r="M23" i="2"/>
  <c r="O23" i="2" s="1"/>
  <c r="Q23" i="2" s="1"/>
  <c r="S23" i="2" s="1"/>
  <c r="I19" i="2"/>
  <c r="M49" i="2"/>
  <c r="M17" i="2"/>
  <c r="O17" i="2" s="1"/>
  <c r="Q17" i="2" s="1"/>
  <c r="S17" i="2" s="1"/>
  <c r="M8" i="2"/>
  <c r="O8" i="2" s="1"/>
  <c r="Q8" i="2" s="1"/>
  <c r="S8" i="2" s="1"/>
  <c r="M11" i="2"/>
  <c r="O11" i="2" s="1"/>
  <c r="I56" i="2"/>
  <c r="G55" i="2"/>
  <c r="K6" i="2"/>
  <c r="G15" i="2"/>
  <c r="I6" i="2"/>
  <c r="E57" i="2"/>
  <c r="Q7" i="2"/>
  <c r="S7" i="2" s="1"/>
  <c r="Q47" i="2"/>
  <c r="S47" i="2" s="1"/>
  <c r="I15" i="2"/>
  <c r="K16" i="2"/>
  <c r="M16" i="2" s="1"/>
  <c r="I44" i="2"/>
  <c r="K45" i="2"/>
  <c r="M45" i="2" s="1"/>
  <c r="M44" i="2" s="1"/>
  <c r="G31" i="2"/>
  <c r="I32" i="2"/>
  <c r="G33" i="2"/>
  <c r="I34" i="2"/>
  <c r="K49" i="2"/>
  <c r="Q41" i="2"/>
  <c r="S41" i="2" s="1"/>
  <c r="I53" i="2"/>
  <c r="K54" i="2"/>
  <c r="M54" i="2" s="1"/>
  <c r="M53" i="2" s="1"/>
  <c r="K40" i="2"/>
  <c r="M40" i="2" s="1"/>
  <c r="M39" i="2" s="1"/>
  <c r="I39" i="2"/>
  <c r="G26" i="2"/>
  <c r="I27" i="2"/>
  <c r="Q22" i="2"/>
  <c r="S22" i="2" s="1"/>
  <c r="C57" i="2"/>
  <c r="O19" i="2" l="1"/>
  <c r="M19" i="2"/>
  <c r="M15" i="2"/>
  <c r="S19" i="2"/>
  <c r="Q11" i="2"/>
  <c r="S11" i="2" s="1"/>
  <c r="O6" i="2"/>
  <c r="M6" i="2"/>
  <c r="K56" i="2"/>
  <c r="M56" i="2" s="1"/>
  <c r="M55" i="2" s="1"/>
  <c r="I55" i="2"/>
  <c r="G57" i="2"/>
  <c r="K44" i="2"/>
  <c r="K39" i="2"/>
  <c r="K34" i="2"/>
  <c r="M34" i="2" s="1"/>
  <c r="M33" i="2" s="1"/>
  <c r="I33" i="2"/>
  <c r="K53" i="2"/>
  <c r="K15" i="2"/>
  <c r="Q19" i="2"/>
  <c r="K27" i="2"/>
  <c r="M27" i="2" s="1"/>
  <c r="M26" i="2" s="1"/>
  <c r="I26" i="2"/>
  <c r="O50" i="2"/>
  <c r="I31" i="2"/>
  <c r="K32" i="2"/>
  <c r="M32" i="2" s="1"/>
  <c r="M31" i="2" s="1"/>
  <c r="Q6" i="2" l="1"/>
  <c r="S6" i="2"/>
  <c r="M57" i="2"/>
  <c r="K55" i="2"/>
  <c r="O16" i="2"/>
  <c r="K31" i="2"/>
  <c r="O45" i="2"/>
  <c r="O54" i="2"/>
  <c r="O49" i="2"/>
  <c r="Q50" i="2"/>
  <c r="S50" i="2" s="1"/>
  <c r="I57" i="2"/>
  <c r="K33" i="2"/>
  <c r="K26" i="2"/>
  <c r="O40" i="2"/>
  <c r="O56" i="2" l="1"/>
  <c r="K57" i="2"/>
  <c r="O53" i="2"/>
  <c r="Q54" i="2"/>
  <c r="S54" i="2" s="1"/>
  <c r="O27" i="2"/>
  <c r="Q45" i="2"/>
  <c r="S45" i="2" s="1"/>
  <c r="O44" i="2"/>
  <c r="O34" i="2"/>
  <c r="O32" i="2"/>
  <c r="Q49" i="2"/>
  <c r="S49" i="2"/>
  <c r="Q40" i="2"/>
  <c r="S40" i="2" s="1"/>
  <c r="O39" i="2"/>
  <c r="O15" i="2"/>
  <c r="Q16" i="2"/>
  <c r="S16" i="2" s="1"/>
  <c r="O55" i="2" l="1"/>
  <c r="Q56" i="2"/>
  <c r="S56" i="2" s="1"/>
  <c r="O31" i="2"/>
  <c r="Q32" i="2"/>
  <c r="S32" i="2" s="1"/>
  <c r="S15" i="2"/>
  <c r="Q15" i="2"/>
  <c r="O33" i="2"/>
  <c r="Q34" i="2"/>
  <c r="S34" i="2" s="1"/>
  <c r="Q39" i="2"/>
  <c r="S39" i="2"/>
  <c r="S44" i="2"/>
  <c r="Q44" i="2"/>
  <c r="Q27" i="2"/>
  <c r="S27" i="2" s="1"/>
  <c r="O26" i="2"/>
  <c r="S53" i="2"/>
  <c r="Q53" i="2"/>
  <c r="S55" i="2" l="1"/>
  <c r="Q55" i="2"/>
  <c r="O57" i="2"/>
  <c r="S33" i="2"/>
  <c r="Q33" i="2"/>
  <c r="S26" i="2"/>
  <c r="Q26" i="2"/>
  <c r="Q31" i="2"/>
  <c r="S31" i="2"/>
  <c r="Q57" i="2" l="1"/>
</calcChain>
</file>

<file path=xl/sharedStrings.xml><?xml version="1.0" encoding="utf-8"?>
<sst xmlns="http://schemas.openxmlformats.org/spreadsheetml/2006/main" count="124" uniqueCount="119">
  <si>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</si>
  <si>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</si>
  <si>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</si>
  <si>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</si>
  <si>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</si>
  <si>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</si>
  <si>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</si>
  <si>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</si>
  <si>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</si>
  <si>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</si>
  <si>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</si>
  <si>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</si>
  <si>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</si>
  <si>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</si>
  <si>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</si>
  <si>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</si>
  <si>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</si>
  <si>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</si>
  <si>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</si>
  <si>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</si>
  <si>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</si>
  <si>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</si>
  <si>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</si>
  <si>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</si>
  <si>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</si>
  <si>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</si>
  <si>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</si>
  <si>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</si>
  <si>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</si>
  <si>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</si>
  <si>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</si>
  <si>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</si>
  <si>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</si>
  <si>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</si>
  <si>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</si>
  <si>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</si>
  <si>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</si>
  <si>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</si>
  <si>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</si>
  <si>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</si>
  <si>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</si>
  <si>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</si>
  <si>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</si>
  <si>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</si>
  <si>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</si>
  <si>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</si>
  <si>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</si>
  <si>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</si>
  <si>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</si>
  <si>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Коды</t>
  </si>
  <si>
    <t>0100</t>
  </si>
  <si>
    <t>0102</t>
  </si>
  <si>
    <t>0103</t>
  </si>
  <si>
    <t>0104</t>
  </si>
  <si>
    <t>0105</t>
  </si>
  <si>
    <t>0106</t>
  </si>
  <si>
    <t>0111</t>
  </si>
  <si>
    <t>0113</t>
  </si>
  <si>
    <t>0300</t>
  </si>
  <si>
    <t>0304</t>
  </si>
  <si>
    <t>0309</t>
  </si>
  <si>
    <t>0314</t>
  </si>
  <si>
    <t>0400</t>
  </si>
  <si>
    <t>0401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</si>
  <si>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</si>
  <si>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</si>
  <si>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</si>
  <si>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</si>
  <si>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</si>
  <si>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</si>
  <si>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</si>
  <si>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</si>
  <si>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</si>
  <si>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</si>
  <si>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</si>
  <si>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</si>
  <si>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</si>
  <si>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</si>
  <si>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</si>
  <si>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</si>
  <si>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</si>
  <si>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</si>
  <si>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</si>
  <si>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</si>
  <si>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0900</t>
  </si>
  <si>
    <t>0909</t>
  </si>
  <si>
    <t>1000</t>
  </si>
  <si>
    <t>1001</t>
  </si>
  <si>
    <t>1003</t>
  </si>
  <si>
    <t>1004</t>
  </si>
  <si>
    <t>1006</t>
  </si>
  <si>
    <t>1100</t>
  </si>
  <si>
    <t>1101</t>
  </si>
  <si>
    <t>1102</t>
  </si>
  <si>
    <t>1202</t>
  </si>
  <si>
    <t>1300</t>
  </si>
  <si>
    <t>1301</t>
  </si>
  <si>
    <t>1200</t>
  </si>
  <si>
    <t>Изменения в Решение Думы
 (+/-)</t>
  </si>
  <si>
    <t>Изменения в Решение Думы 
(+/-)</t>
  </si>
  <si>
    <t>Первоначально утверждено Решение Думы от 06.12.2018 №415</t>
  </si>
  <si>
    <t>Утверждено Решением Думы от 06.02.2019
 №425</t>
  </si>
  <si>
    <t>Утверждено Решением Думы от 29.03.2019 №449</t>
  </si>
  <si>
    <t>Утверждено Решением Думы от 25.04.2019 №481</t>
  </si>
  <si>
    <t>Утверждено Решением Думы от 21.06.2019 №505</t>
  </si>
  <si>
    <t>Утверждено Решением Думы от 27.09.2019 №520</t>
  </si>
  <si>
    <t>Утверждено Решением Думы от 29.11.2019 №547</t>
  </si>
  <si>
    <t>Утверждено Решением Думы от 24.12.2019 №559</t>
  </si>
  <si>
    <t>Обеспечение проведения выборов и референдумов</t>
  </si>
  <si>
    <t>0107</t>
  </si>
  <si>
    <t>0410</t>
  </si>
  <si>
    <t>Связь и информатика</t>
  </si>
  <si>
    <t>1103</t>
  </si>
  <si>
    <t>Спорт высших достижений</t>
  </si>
  <si>
    <t>Приложение 6</t>
  </si>
  <si>
    <t>Уточненный план на 2019 год</t>
  </si>
  <si>
    <t>Изменения 
(+/-)</t>
  </si>
  <si>
    <t>Информация о внесенных изменениях в Решение Думы города Нижневартовска "О бюджете города Нижневартовска на 2019 год и на плановый период 2020 и 2021 годов" по расходам</t>
  </si>
  <si>
    <t>Итого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</si>
</sst>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vertical="center"/>
      <protection hidden="1"/>
    </xf>
    <xf numFmtId="165" fontId="4" fillId="0" borderId="1" xfId="1" applyNumberFormat="1" applyFont="1" applyFill="1" applyBorder="1" applyAlignment="1" applyProtection="1">
      <alignment vertical="center"/>
      <protection hidden="1"/>
    </xf>
    <xf numFmtId="0" fontId="5" fillId="0" borderId="0" xfId="1" applyFont="1" applyFill="1"/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>
      <alignment vertical="center"/>
    </xf>
    <xf numFmtId="0" fontId="6" fillId="0" borderId="0" xfId="1" applyFont="1" applyFill="1" applyAlignment="1">
      <alignment horizontal="right"/>
    </xf>
    <xf numFmtId="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abSelected="1" topLeftCell="A21" zoomScale="80" zoomScaleNormal="80" workbookViewId="0">
      <pane xSplit="2" topLeftCell="C1" activePane="topRight" state="frozen"/>
      <selection pane="topRight" activeCell="A58" sqref="A58"/>
    </sheetView>
  </sheetViews>
  <sheetFormatPr defaultColWidth="9.28515625" defaultRowHeight="14.25" x14ac:dyDescent="0.2"/>
  <cols>
    <col min="1" max="1" width="45.5703125" style="10" customWidth="1"/>
    <col min="2" max="2" width="7.7109375" style="10" customWidth="1"/>
    <col min="3" max="3" width="16.5703125" style="10" customWidth="1"/>
    <col min="4" max="4" width="12.7109375" style="10" customWidth="1"/>
    <col min="5" max="5" width="15" style="10" customWidth="1"/>
    <col min="6" max="6" width="12.7109375" style="10" customWidth="1"/>
    <col min="7" max="7" width="14.28515625" style="10" customWidth="1"/>
    <col min="8" max="8" width="12" style="10" customWidth="1"/>
    <col min="9" max="9" width="15.28515625" style="10" customWidth="1"/>
    <col min="10" max="10" width="11.5703125" style="10" customWidth="1"/>
    <col min="11" max="11" width="14.5703125" style="10" customWidth="1"/>
    <col min="12" max="12" width="13.140625" style="10" customWidth="1"/>
    <col min="13" max="13" width="15" style="10" customWidth="1"/>
    <col min="14" max="14" width="13.5703125" style="10" customWidth="1"/>
    <col min="15" max="15" width="15.5703125" style="10" customWidth="1"/>
    <col min="16" max="16" width="12.7109375" style="10" customWidth="1"/>
    <col min="17" max="17" width="15.28515625" style="10" customWidth="1"/>
    <col min="18" max="18" width="13.5703125" style="10" customWidth="1"/>
    <col min="19" max="19" width="14.5703125" style="10" customWidth="1"/>
    <col min="20" max="194" width="9.140625" style="10" customWidth="1"/>
    <col min="195" max="16384" width="9.28515625" style="10"/>
  </cols>
  <sheetData>
    <row r="1" spans="1:19" ht="18.75" x14ac:dyDescent="0.3">
      <c r="A1" s="1"/>
      <c r="B1" s="1"/>
      <c r="C1" s="1"/>
      <c r="S1" s="14" t="s">
        <v>114</v>
      </c>
    </row>
    <row r="2" spans="1:19" ht="18.75" x14ac:dyDescent="0.3">
      <c r="A2" s="16" t="s">
        <v>117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5" x14ac:dyDescent="0.25">
      <c r="A3" s="2"/>
      <c r="B3" s="2"/>
      <c r="C3" s="6"/>
    </row>
    <row r="4" spans="1:19" ht="133.5" customHeight="1" x14ac:dyDescent="0.2">
      <c r="A4" s="7" t="s">
        <v>48</v>
      </c>
      <c r="B4" s="7" t="s">
        <v>49</v>
      </c>
      <c r="C4" s="7" t="s">
        <v>100</v>
      </c>
      <c r="D4" s="7" t="s">
        <v>98</v>
      </c>
      <c r="E4" s="7" t="s">
        <v>101</v>
      </c>
      <c r="F4" s="7" t="s">
        <v>98</v>
      </c>
      <c r="G4" s="7" t="s">
        <v>102</v>
      </c>
      <c r="H4" s="7" t="s">
        <v>98</v>
      </c>
      <c r="I4" s="7" t="s">
        <v>103</v>
      </c>
      <c r="J4" s="7" t="s">
        <v>98</v>
      </c>
      <c r="K4" s="7" t="s">
        <v>104</v>
      </c>
      <c r="L4" s="7" t="s">
        <v>98</v>
      </c>
      <c r="M4" s="7" t="s">
        <v>105</v>
      </c>
      <c r="N4" s="7" t="s">
        <v>99</v>
      </c>
      <c r="O4" s="7" t="s">
        <v>106</v>
      </c>
      <c r="P4" s="7" t="s">
        <v>99</v>
      </c>
      <c r="Q4" s="7" t="s">
        <v>107</v>
      </c>
      <c r="R4" s="7" t="s">
        <v>116</v>
      </c>
      <c r="S4" s="7" t="s">
        <v>115</v>
      </c>
    </row>
    <row r="5" spans="1:19" ht="15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</row>
    <row r="6" spans="1:19" ht="26.25" customHeight="1" x14ac:dyDescent="0.2">
      <c r="A6" s="5" t="s">
        <v>47</v>
      </c>
      <c r="B6" s="11" t="s">
        <v>50</v>
      </c>
      <c r="C6" s="8">
        <f t="shared" ref="C6:S6" si="0">SUM(C7:C14)</f>
        <v>1604374.77</v>
      </c>
      <c r="D6" s="8">
        <f t="shared" si="0"/>
        <v>36354.699999999997</v>
      </c>
      <c r="E6" s="8">
        <f t="shared" si="0"/>
        <v>1640729.47</v>
      </c>
      <c r="F6" s="8">
        <f t="shared" si="0"/>
        <v>5688.72</v>
      </c>
      <c r="G6" s="8">
        <f t="shared" si="0"/>
        <v>1646418.19</v>
      </c>
      <c r="H6" s="8">
        <f t="shared" si="0"/>
        <v>1400</v>
      </c>
      <c r="I6" s="8">
        <f t="shared" si="0"/>
        <v>1647818.19</v>
      </c>
      <c r="J6" s="8">
        <f t="shared" si="0"/>
        <v>49976.21</v>
      </c>
      <c r="K6" s="8">
        <f t="shared" si="0"/>
        <v>1697794.4</v>
      </c>
      <c r="L6" s="8">
        <f t="shared" si="0"/>
        <v>44316.51</v>
      </c>
      <c r="M6" s="8">
        <f t="shared" si="0"/>
        <v>1742110.91</v>
      </c>
      <c r="N6" s="8">
        <f t="shared" si="0"/>
        <v>39702.1</v>
      </c>
      <c r="O6" s="8">
        <f t="shared" si="0"/>
        <v>1781813.0099999998</v>
      </c>
      <c r="P6" s="8">
        <f t="shared" si="0"/>
        <v>2265.41</v>
      </c>
      <c r="Q6" s="8">
        <f t="shared" si="0"/>
        <v>1784078.42</v>
      </c>
      <c r="R6" s="8">
        <f t="shared" si="0"/>
        <v>-17945.3</v>
      </c>
      <c r="S6" s="8">
        <f t="shared" si="0"/>
        <v>1766133.12</v>
      </c>
    </row>
    <row r="7" spans="1:19" ht="45" x14ac:dyDescent="0.2">
      <c r="A7" s="4" t="s">
        <v>46</v>
      </c>
      <c r="B7" s="12" t="s">
        <v>51</v>
      </c>
      <c r="C7" s="9">
        <v>6631.66</v>
      </c>
      <c r="D7" s="9"/>
      <c r="E7" s="9">
        <f t="shared" ref="E7:Q56" si="1">C7+D7</f>
        <v>6631.66</v>
      </c>
      <c r="F7" s="9"/>
      <c r="G7" s="9">
        <f>E7+F7</f>
        <v>6631.66</v>
      </c>
      <c r="H7" s="9"/>
      <c r="I7" s="9">
        <f>G7+H7</f>
        <v>6631.66</v>
      </c>
      <c r="J7" s="9"/>
      <c r="K7" s="9">
        <f>I7+J7</f>
        <v>6631.66</v>
      </c>
      <c r="L7" s="9">
        <v>134</v>
      </c>
      <c r="M7" s="9">
        <f>K7+L7</f>
        <v>6765.66</v>
      </c>
      <c r="N7" s="9"/>
      <c r="O7" s="9">
        <f t="shared" ref="O7:O14" si="2">M7+N7</f>
        <v>6765.66</v>
      </c>
      <c r="P7" s="9"/>
      <c r="Q7" s="9">
        <f>O7+P7</f>
        <v>6765.66</v>
      </c>
      <c r="R7" s="9">
        <v>3584.25</v>
      </c>
      <c r="S7" s="9">
        <f>Q7+R7</f>
        <v>10349.91</v>
      </c>
    </row>
    <row r="8" spans="1:19" ht="60" x14ac:dyDescent="0.2">
      <c r="A8" s="4" t="s">
        <v>45</v>
      </c>
      <c r="B8" s="12" t="s">
        <v>52</v>
      </c>
      <c r="C8" s="9">
        <v>49064.800000000003</v>
      </c>
      <c r="D8" s="9"/>
      <c r="E8" s="9">
        <f t="shared" ref="E8" si="3">C8+D8</f>
        <v>49064.800000000003</v>
      </c>
      <c r="F8" s="9"/>
      <c r="G8" s="9">
        <f t="shared" si="1"/>
        <v>49064.800000000003</v>
      </c>
      <c r="H8" s="9"/>
      <c r="I8" s="9">
        <f t="shared" si="1"/>
        <v>49064.800000000003</v>
      </c>
      <c r="J8" s="9"/>
      <c r="K8" s="9">
        <f t="shared" si="1"/>
        <v>49064.800000000003</v>
      </c>
      <c r="L8" s="9">
        <v>5230</v>
      </c>
      <c r="M8" s="9">
        <f t="shared" si="1"/>
        <v>54294.8</v>
      </c>
      <c r="N8" s="9">
        <v>3494</v>
      </c>
      <c r="O8" s="9">
        <f t="shared" si="2"/>
        <v>57788.800000000003</v>
      </c>
      <c r="P8" s="9"/>
      <c r="Q8" s="9">
        <f t="shared" si="1"/>
        <v>57788.800000000003</v>
      </c>
      <c r="R8" s="9">
        <v>3434.94</v>
      </c>
      <c r="S8" s="9">
        <f t="shared" ref="S8:S14" si="4">Q8+R8</f>
        <v>61223.740000000005</v>
      </c>
    </row>
    <row r="9" spans="1:19" ht="63.75" customHeight="1" x14ac:dyDescent="0.2">
      <c r="A9" s="4" t="s">
        <v>44</v>
      </c>
      <c r="B9" s="12" t="s">
        <v>53</v>
      </c>
      <c r="C9" s="9">
        <v>661830.97</v>
      </c>
      <c r="D9" s="9"/>
      <c r="E9" s="9">
        <f t="shared" si="1"/>
        <v>661830.97</v>
      </c>
      <c r="F9" s="9"/>
      <c r="G9" s="9">
        <f t="shared" si="1"/>
        <v>661830.97</v>
      </c>
      <c r="H9" s="9"/>
      <c r="I9" s="9">
        <f t="shared" si="1"/>
        <v>661830.97</v>
      </c>
      <c r="J9" s="9"/>
      <c r="K9" s="9">
        <f t="shared" si="1"/>
        <v>661830.97</v>
      </c>
      <c r="L9" s="9">
        <v>27437</v>
      </c>
      <c r="M9" s="9">
        <f t="shared" si="1"/>
        <v>689267.97</v>
      </c>
      <c r="N9" s="9">
        <v>18000</v>
      </c>
      <c r="O9" s="9">
        <f t="shared" si="2"/>
        <v>707267.97</v>
      </c>
      <c r="P9" s="9">
        <v>5950</v>
      </c>
      <c r="Q9" s="9">
        <f t="shared" si="1"/>
        <v>713217.97</v>
      </c>
      <c r="R9" s="9">
        <v>-8541.9599999999991</v>
      </c>
      <c r="S9" s="9">
        <f t="shared" si="4"/>
        <v>704676.01</v>
      </c>
    </row>
    <row r="10" spans="1:19" ht="21" customHeight="1" x14ac:dyDescent="0.2">
      <c r="A10" s="4" t="s">
        <v>43</v>
      </c>
      <c r="B10" s="12" t="s">
        <v>54</v>
      </c>
      <c r="C10" s="9">
        <v>47.3</v>
      </c>
      <c r="D10" s="9"/>
      <c r="E10" s="9">
        <f t="shared" si="1"/>
        <v>47.3</v>
      </c>
      <c r="F10" s="9"/>
      <c r="G10" s="9">
        <f t="shared" si="1"/>
        <v>47.3</v>
      </c>
      <c r="H10" s="9"/>
      <c r="I10" s="9">
        <f t="shared" si="1"/>
        <v>47.3</v>
      </c>
      <c r="J10" s="9"/>
      <c r="K10" s="9">
        <f t="shared" si="1"/>
        <v>47.3</v>
      </c>
      <c r="L10" s="9"/>
      <c r="M10" s="9">
        <f t="shared" si="1"/>
        <v>47.3</v>
      </c>
      <c r="N10" s="9"/>
      <c r="O10" s="9">
        <f t="shared" si="2"/>
        <v>47.3</v>
      </c>
      <c r="P10" s="9"/>
      <c r="Q10" s="9">
        <f t="shared" si="1"/>
        <v>47.3</v>
      </c>
      <c r="R10" s="9"/>
      <c r="S10" s="9">
        <f t="shared" si="4"/>
        <v>47.3</v>
      </c>
    </row>
    <row r="11" spans="1:19" ht="51.75" customHeight="1" x14ac:dyDescent="0.2">
      <c r="A11" s="4" t="s">
        <v>42</v>
      </c>
      <c r="B11" s="12" t="s">
        <v>55</v>
      </c>
      <c r="C11" s="9">
        <v>132734.31</v>
      </c>
      <c r="D11" s="9"/>
      <c r="E11" s="9">
        <f t="shared" si="1"/>
        <v>132734.31</v>
      </c>
      <c r="F11" s="9"/>
      <c r="G11" s="9">
        <f t="shared" si="1"/>
        <v>132734.31</v>
      </c>
      <c r="H11" s="9"/>
      <c r="I11" s="9">
        <f t="shared" si="1"/>
        <v>132734.31</v>
      </c>
      <c r="J11" s="9"/>
      <c r="K11" s="9">
        <f t="shared" si="1"/>
        <v>132734.31</v>
      </c>
      <c r="L11" s="9">
        <v>5343</v>
      </c>
      <c r="M11" s="9">
        <f t="shared" si="1"/>
        <v>138077.31</v>
      </c>
      <c r="N11" s="9">
        <v>2428</v>
      </c>
      <c r="O11" s="9">
        <f t="shared" si="2"/>
        <v>140505.31</v>
      </c>
      <c r="P11" s="9"/>
      <c r="Q11" s="9">
        <f t="shared" si="1"/>
        <v>140505.31</v>
      </c>
      <c r="R11" s="9">
        <v>-2815.29</v>
      </c>
      <c r="S11" s="9">
        <f t="shared" si="4"/>
        <v>137690.01999999999</v>
      </c>
    </row>
    <row r="12" spans="1:19" ht="33" customHeight="1" x14ac:dyDescent="0.2">
      <c r="A12" s="4" t="s">
        <v>108</v>
      </c>
      <c r="B12" s="12" t="s">
        <v>109</v>
      </c>
      <c r="C12" s="9"/>
      <c r="D12" s="9"/>
      <c r="E12" s="9">
        <f t="shared" ref="E12" si="5">C12+D12</f>
        <v>0</v>
      </c>
      <c r="F12" s="9"/>
      <c r="G12" s="9">
        <f t="shared" ref="G12" si="6">E12+F12</f>
        <v>0</v>
      </c>
      <c r="H12" s="9"/>
      <c r="I12" s="9">
        <f t="shared" ref="I12" si="7">G12+H12</f>
        <v>0</v>
      </c>
      <c r="J12" s="9">
        <v>2962.1</v>
      </c>
      <c r="K12" s="9">
        <f t="shared" si="1"/>
        <v>2962.1</v>
      </c>
      <c r="L12" s="9"/>
      <c r="M12" s="9">
        <f t="shared" si="1"/>
        <v>2962.1</v>
      </c>
      <c r="N12" s="9"/>
      <c r="O12" s="9">
        <f t="shared" si="1"/>
        <v>2962.1</v>
      </c>
      <c r="P12" s="9"/>
      <c r="Q12" s="9">
        <f t="shared" si="1"/>
        <v>2962.1</v>
      </c>
      <c r="R12" s="9">
        <v>-1255.92</v>
      </c>
      <c r="S12" s="9">
        <f t="shared" si="4"/>
        <v>1706.1799999999998</v>
      </c>
    </row>
    <row r="13" spans="1:19" ht="21.75" customHeight="1" x14ac:dyDescent="0.2">
      <c r="A13" s="4" t="s">
        <v>41</v>
      </c>
      <c r="B13" s="12" t="s">
        <v>56</v>
      </c>
      <c r="C13" s="9">
        <v>28000</v>
      </c>
      <c r="D13" s="9"/>
      <c r="E13" s="9">
        <f t="shared" si="1"/>
        <v>28000</v>
      </c>
      <c r="F13" s="9"/>
      <c r="G13" s="9">
        <f t="shared" si="1"/>
        <v>28000</v>
      </c>
      <c r="H13" s="9"/>
      <c r="I13" s="9">
        <f t="shared" si="1"/>
        <v>28000</v>
      </c>
      <c r="J13" s="9"/>
      <c r="K13" s="9">
        <f t="shared" si="1"/>
        <v>28000</v>
      </c>
      <c r="L13" s="9"/>
      <c r="M13" s="9">
        <f t="shared" si="1"/>
        <v>28000</v>
      </c>
      <c r="N13" s="9"/>
      <c r="O13" s="9">
        <f t="shared" si="2"/>
        <v>28000</v>
      </c>
      <c r="P13" s="9"/>
      <c r="Q13" s="9">
        <f t="shared" si="1"/>
        <v>28000</v>
      </c>
      <c r="R13" s="9">
        <v>-23088.02</v>
      </c>
      <c r="S13" s="9">
        <f t="shared" si="4"/>
        <v>4911.9799999999996</v>
      </c>
    </row>
    <row r="14" spans="1:19" ht="24.75" customHeight="1" x14ac:dyDescent="0.2">
      <c r="A14" s="4" t="s">
        <v>40</v>
      </c>
      <c r="B14" s="12" t="s">
        <v>57</v>
      </c>
      <c r="C14" s="9">
        <v>726065.73</v>
      </c>
      <c r="D14" s="9">
        <v>36354.699999999997</v>
      </c>
      <c r="E14" s="9">
        <f t="shared" si="1"/>
        <v>762420.42999999993</v>
      </c>
      <c r="F14" s="9">
        <v>5688.72</v>
      </c>
      <c r="G14" s="9">
        <f t="shared" si="1"/>
        <v>768109.14999999991</v>
      </c>
      <c r="H14" s="9">
        <v>1400</v>
      </c>
      <c r="I14" s="9">
        <f t="shared" si="1"/>
        <v>769509.14999999991</v>
      </c>
      <c r="J14" s="9">
        <v>47014.11</v>
      </c>
      <c r="K14" s="9">
        <f t="shared" si="1"/>
        <v>816523.25999999989</v>
      </c>
      <c r="L14" s="9">
        <v>6172.51</v>
      </c>
      <c r="M14" s="9">
        <f t="shared" si="1"/>
        <v>822695.7699999999</v>
      </c>
      <c r="N14" s="9">
        <v>15780.1</v>
      </c>
      <c r="O14" s="9">
        <f t="shared" si="2"/>
        <v>838475.86999999988</v>
      </c>
      <c r="P14" s="9">
        <v>-3684.59</v>
      </c>
      <c r="Q14" s="9">
        <f t="shared" si="1"/>
        <v>834791.27999999991</v>
      </c>
      <c r="R14" s="9">
        <v>10736.7</v>
      </c>
      <c r="S14" s="9">
        <f t="shared" si="4"/>
        <v>845527.97999999986</v>
      </c>
    </row>
    <row r="15" spans="1:19" ht="42.75" x14ac:dyDescent="0.2">
      <c r="A15" s="5" t="s">
        <v>39</v>
      </c>
      <c r="B15" s="11" t="s">
        <v>58</v>
      </c>
      <c r="C15" s="8">
        <f t="shared" ref="C15:Q15" si="8">SUM(C16:C18)</f>
        <v>209654.34000000003</v>
      </c>
      <c r="D15" s="8">
        <f t="shared" si="8"/>
        <v>0</v>
      </c>
      <c r="E15" s="8">
        <f t="shared" si="8"/>
        <v>209654.34000000003</v>
      </c>
      <c r="F15" s="8">
        <f t="shared" si="8"/>
        <v>-6551.6</v>
      </c>
      <c r="G15" s="8">
        <f t="shared" si="8"/>
        <v>203102.74000000002</v>
      </c>
      <c r="H15" s="8"/>
      <c r="I15" s="8">
        <f t="shared" si="8"/>
        <v>203102.74000000002</v>
      </c>
      <c r="J15" s="8">
        <f t="shared" si="8"/>
        <v>0</v>
      </c>
      <c r="K15" s="8">
        <f t="shared" si="8"/>
        <v>203102.74000000002</v>
      </c>
      <c r="L15" s="8">
        <f t="shared" si="8"/>
        <v>-502.65</v>
      </c>
      <c r="M15" s="8">
        <f t="shared" si="8"/>
        <v>202600.09000000003</v>
      </c>
      <c r="N15" s="8">
        <f t="shared" si="8"/>
        <v>954.43</v>
      </c>
      <c r="O15" s="8">
        <f t="shared" si="8"/>
        <v>203554.52000000002</v>
      </c>
      <c r="P15" s="8">
        <f t="shared" si="8"/>
        <v>1771.5</v>
      </c>
      <c r="Q15" s="8">
        <f t="shared" si="8"/>
        <v>205326.02000000002</v>
      </c>
      <c r="R15" s="8">
        <f t="shared" ref="R15:S15" si="9">SUM(R16:R18)</f>
        <v>1628.13</v>
      </c>
      <c r="S15" s="8">
        <f t="shared" si="9"/>
        <v>206954.15000000002</v>
      </c>
    </row>
    <row r="16" spans="1:19" ht="15" x14ac:dyDescent="0.2">
      <c r="A16" s="4" t="s">
        <v>38</v>
      </c>
      <c r="B16" s="12" t="s">
        <v>59</v>
      </c>
      <c r="C16" s="9">
        <v>26891.7</v>
      </c>
      <c r="D16" s="9"/>
      <c r="E16" s="9">
        <f t="shared" si="1"/>
        <v>26891.7</v>
      </c>
      <c r="F16" s="9">
        <v>1448.4</v>
      </c>
      <c r="G16" s="9">
        <f t="shared" si="1"/>
        <v>28340.100000000002</v>
      </c>
      <c r="H16" s="9"/>
      <c r="I16" s="9">
        <f t="shared" si="1"/>
        <v>28340.100000000002</v>
      </c>
      <c r="J16" s="9"/>
      <c r="K16" s="9">
        <f t="shared" si="1"/>
        <v>28340.100000000002</v>
      </c>
      <c r="L16" s="9"/>
      <c r="M16" s="9">
        <f t="shared" si="1"/>
        <v>28340.100000000002</v>
      </c>
      <c r="N16" s="9">
        <v>954.43</v>
      </c>
      <c r="O16" s="9">
        <f>M16+N16</f>
        <v>29294.530000000002</v>
      </c>
      <c r="P16" s="9">
        <v>1771.5</v>
      </c>
      <c r="Q16" s="9">
        <f t="shared" si="1"/>
        <v>31066.030000000002</v>
      </c>
      <c r="R16" s="9">
        <v>1628.13</v>
      </c>
      <c r="S16" s="9">
        <f t="shared" ref="S16:S18" si="10">Q16+R16</f>
        <v>32694.160000000003</v>
      </c>
    </row>
    <row r="17" spans="1:19" ht="45" x14ac:dyDescent="0.2">
      <c r="A17" s="4" t="s">
        <v>37</v>
      </c>
      <c r="B17" s="12" t="s">
        <v>60</v>
      </c>
      <c r="C17" s="9">
        <v>170922.14</v>
      </c>
      <c r="D17" s="9"/>
      <c r="E17" s="9">
        <f t="shared" si="1"/>
        <v>170922.14</v>
      </c>
      <c r="F17" s="9"/>
      <c r="G17" s="9">
        <f t="shared" si="1"/>
        <v>170922.14</v>
      </c>
      <c r="H17" s="9"/>
      <c r="I17" s="9">
        <f t="shared" si="1"/>
        <v>170922.14</v>
      </c>
      <c r="J17" s="9"/>
      <c r="K17" s="9">
        <f t="shared" si="1"/>
        <v>170922.14</v>
      </c>
      <c r="L17" s="9">
        <v>-502.65</v>
      </c>
      <c r="M17" s="9">
        <f t="shared" si="1"/>
        <v>170419.49000000002</v>
      </c>
      <c r="N17" s="9"/>
      <c r="O17" s="9">
        <f>M17+N17</f>
        <v>170419.49000000002</v>
      </c>
      <c r="P17" s="9"/>
      <c r="Q17" s="9">
        <f t="shared" si="1"/>
        <v>170419.49000000002</v>
      </c>
      <c r="R17" s="9"/>
      <c r="S17" s="9">
        <f t="shared" si="10"/>
        <v>170419.49000000002</v>
      </c>
    </row>
    <row r="18" spans="1:19" ht="45" x14ac:dyDescent="0.2">
      <c r="A18" s="4" t="s">
        <v>36</v>
      </c>
      <c r="B18" s="12" t="s">
        <v>61</v>
      </c>
      <c r="C18" s="9">
        <v>11840.5</v>
      </c>
      <c r="D18" s="9"/>
      <c r="E18" s="9">
        <f t="shared" si="1"/>
        <v>11840.5</v>
      </c>
      <c r="F18" s="9">
        <v>-8000</v>
      </c>
      <c r="G18" s="9">
        <f t="shared" si="1"/>
        <v>3840.5</v>
      </c>
      <c r="H18" s="9"/>
      <c r="I18" s="9">
        <f t="shared" si="1"/>
        <v>3840.5</v>
      </c>
      <c r="J18" s="9"/>
      <c r="K18" s="9">
        <f t="shared" si="1"/>
        <v>3840.5</v>
      </c>
      <c r="L18" s="9"/>
      <c r="M18" s="9">
        <f t="shared" si="1"/>
        <v>3840.5</v>
      </c>
      <c r="N18" s="9"/>
      <c r="O18" s="9">
        <f>M18+N18</f>
        <v>3840.5</v>
      </c>
      <c r="P18" s="9"/>
      <c r="Q18" s="9">
        <f t="shared" si="1"/>
        <v>3840.5</v>
      </c>
      <c r="R18" s="9"/>
      <c r="S18" s="9">
        <f t="shared" si="10"/>
        <v>3840.5</v>
      </c>
    </row>
    <row r="19" spans="1:19" ht="18.75" customHeight="1" x14ac:dyDescent="0.2">
      <c r="A19" s="5" t="s">
        <v>35</v>
      </c>
      <c r="B19" s="11" t="s">
        <v>62</v>
      </c>
      <c r="C19" s="8">
        <f t="shared" ref="C19:Q19" si="11">SUM(C20:C25)</f>
        <v>2329556.4700000002</v>
      </c>
      <c r="D19" s="8">
        <f t="shared" si="11"/>
        <v>18141.560000000001</v>
      </c>
      <c r="E19" s="8">
        <f t="shared" si="11"/>
        <v>2347698.0300000003</v>
      </c>
      <c r="F19" s="8">
        <f t="shared" si="11"/>
        <v>562608.54</v>
      </c>
      <c r="G19" s="8">
        <f t="shared" si="11"/>
        <v>2910306.57</v>
      </c>
      <c r="H19" s="8">
        <f t="shared" si="11"/>
        <v>1362.88</v>
      </c>
      <c r="I19" s="8">
        <f t="shared" si="11"/>
        <v>2911669.45</v>
      </c>
      <c r="J19" s="8">
        <f t="shared" si="11"/>
        <v>44559.59</v>
      </c>
      <c r="K19" s="8">
        <f t="shared" si="11"/>
        <v>2956229.04</v>
      </c>
      <c r="L19" s="8">
        <f t="shared" si="11"/>
        <v>5743.84</v>
      </c>
      <c r="M19" s="8">
        <f t="shared" si="11"/>
        <v>2961972.88</v>
      </c>
      <c r="N19" s="8">
        <f t="shared" si="11"/>
        <v>32799</v>
      </c>
      <c r="O19" s="8">
        <f t="shared" si="11"/>
        <v>2994771.8800000004</v>
      </c>
      <c r="P19" s="8">
        <f t="shared" si="11"/>
        <v>-6286.33</v>
      </c>
      <c r="Q19" s="8">
        <f t="shared" si="11"/>
        <v>2988485.5500000003</v>
      </c>
      <c r="R19" s="8">
        <f t="shared" ref="R19:S19" si="12">SUM(R20:R25)</f>
        <v>14647.7</v>
      </c>
      <c r="S19" s="8">
        <f t="shared" si="12"/>
        <v>3003133.25</v>
      </c>
    </row>
    <row r="20" spans="1:19" ht="19.5" customHeight="1" x14ac:dyDescent="0.2">
      <c r="A20" s="4" t="s">
        <v>34</v>
      </c>
      <c r="B20" s="12" t="s">
        <v>63</v>
      </c>
      <c r="C20" s="9">
        <v>2638.2</v>
      </c>
      <c r="D20" s="9"/>
      <c r="E20" s="9">
        <f t="shared" si="1"/>
        <v>2638.2</v>
      </c>
      <c r="F20" s="9">
        <v>588.29999999999995</v>
      </c>
      <c r="G20" s="9">
        <f t="shared" si="1"/>
        <v>3226.5</v>
      </c>
      <c r="H20" s="9">
        <v>1362.88</v>
      </c>
      <c r="I20" s="9">
        <f t="shared" si="1"/>
        <v>4589.38</v>
      </c>
      <c r="J20" s="9"/>
      <c r="K20" s="9">
        <f t="shared" si="1"/>
        <v>4589.38</v>
      </c>
      <c r="L20" s="9">
        <v>-44.55</v>
      </c>
      <c r="M20" s="9">
        <f t="shared" si="1"/>
        <v>4544.83</v>
      </c>
      <c r="N20" s="9">
        <v>39.14</v>
      </c>
      <c r="O20" s="9">
        <f>M20+N20</f>
        <v>4583.97</v>
      </c>
      <c r="P20" s="9">
        <v>-17.68</v>
      </c>
      <c r="Q20" s="9">
        <f t="shared" si="1"/>
        <v>4566.29</v>
      </c>
      <c r="R20" s="9"/>
      <c r="S20" s="9">
        <f t="shared" ref="S20:S25" si="13">Q20+R20</f>
        <v>4566.29</v>
      </c>
    </row>
    <row r="21" spans="1:19" ht="19.5" customHeight="1" x14ac:dyDescent="0.2">
      <c r="A21" s="4" t="s">
        <v>33</v>
      </c>
      <c r="B21" s="12" t="s">
        <v>64</v>
      </c>
      <c r="C21" s="9">
        <v>168888.4</v>
      </c>
      <c r="D21" s="9"/>
      <c r="E21" s="9">
        <f t="shared" si="1"/>
        <v>168888.4</v>
      </c>
      <c r="F21" s="9">
        <v>0.5</v>
      </c>
      <c r="G21" s="9">
        <f t="shared" si="1"/>
        <v>168888.9</v>
      </c>
      <c r="H21" s="9"/>
      <c r="I21" s="9">
        <f t="shared" si="1"/>
        <v>168888.9</v>
      </c>
      <c r="J21" s="9"/>
      <c r="K21" s="9">
        <f t="shared" si="1"/>
        <v>168888.9</v>
      </c>
      <c r="L21" s="9"/>
      <c r="M21" s="9">
        <f t="shared" si="1"/>
        <v>168888.9</v>
      </c>
      <c r="N21" s="9">
        <v>27811</v>
      </c>
      <c r="O21" s="9">
        <f>M21+N21</f>
        <v>196699.9</v>
      </c>
      <c r="P21" s="9"/>
      <c r="Q21" s="9">
        <f t="shared" si="1"/>
        <v>196699.9</v>
      </c>
      <c r="R21" s="9">
        <v>-2210.92</v>
      </c>
      <c r="S21" s="9">
        <f t="shared" si="13"/>
        <v>194488.97999999998</v>
      </c>
    </row>
    <row r="22" spans="1:19" ht="19.5" customHeight="1" x14ac:dyDescent="0.2">
      <c r="A22" s="4" t="s">
        <v>32</v>
      </c>
      <c r="B22" s="12" t="s">
        <v>65</v>
      </c>
      <c r="C22" s="9">
        <v>670228.16</v>
      </c>
      <c r="D22" s="9"/>
      <c r="E22" s="9">
        <f t="shared" si="1"/>
        <v>670228.16</v>
      </c>
      <c r="F22" s="9">
        <v>18730.099999999999</v>
      </c>
      <c r="G22" s="9">
        <f t="shared" si="1"/>
        <v>688958.26</v>
      </c>
      <c r="H22" s="9"/>
      <c r="I22" s="9">
        <f t="shared" si="1"/>
        <v>688958.26</v>
      </c>
      <c r="J22" s="9"/>
      <c r="K22" s="9">
        <f t="shared" si="1"/>
        <v>688958.26</v>
      </c>
      <c r="L22" s="9"/>
      <c r="M22" s="9">
        <f t="shared" si="1"/>
        <v>688958.26</v>
      </c>
      <c r="N22" s="9"/>
      <c r="O22" s="9">
        <f>M22+N22</f>
        <v>688958.26</v>
      </c>
      <c r="P22" s="9"/>
      <c r="Q22" s="9">
        <f t="shared" si="1"/>
        <v>688958.26</v>
      </c>
      <c r="R22" s="9"/>
      <c r="S22" s="9">
        <f t="shared" si="13"/>
        <v>688958.26</v>
      </c>
    </row>
    <row r="23" spans="1:19" ht="19.5" customHeight="1" x14ac:dyDescent="0.2">
      <c r="A23" s="4" t="s">
        <v>31</v>
      </c>
      <c r="B23" s="12" t="s">
        <v>66</v>
      </c>
      <c r="C23" s="9">
        <v>1285788.01</v>
      </c>
      <c r="D23" s="9">
        <v>18141.560000000001</v>
      </c>
      <c r="E23" s="9">
        <f t="shared" si="1"/>
        <v>1303929.57</v>
      </c>
      <c r="F23" s="9">
        <v>541105.54</v>
      </c>
      <c r="G23" s="9">
        <f t="shared" si="1"/>
        <v>1845035.11</v>
      </c>
      <c r="H23" s="9"/>
      <c r="I23" s="9">
        <f t="shared" si="1"/>
        <v>1845035.11</v>
      </c>
      <c r="J23" s="9">
        <v>44259.59</v>
      </c>
      <c r="K23" s="9">
        <f t="shared" si="1"/>
        <v>1889294.7000000002</v>
      </c>
      <c r="L23" s="9">
        <v>5149.0600000000004</v>
      </c>
      <c r="M23" s="9">
        <f t="shared" si="1"/>
        <v>1894443.7600000002</v>
      </c>
      <c r="N23" s="9">
        <v>2626.55</v>
      </c>
      <c r="O23" s="9">
        <f>M23+N23</f>
        <v>1897070.3100000003</v>
      </c>
      <c r="P23" s="9">
        <v>-5932.36</v>
      </c>
      <c r="Q23" s="9">
        <f t="shared" si="1"/>
        <v>1891137.9500000002</v>
      </c>
      <c r="R23" s="9">
        <v>13480.91</v>
      </c>
      <c r="S23" s="9">
        <f t="shared" si="13"/>
        <v>1904618.86</v>
      </c>
    </row>
    <row r="24" spans="1:19" ht="19.5" customHeight="1" x14ac:dyDescent="0.2">
      <c r="A24" s="4" t="s">
        <v>111</v>
      </c>
      <c r="B24" s="12" t="s">
        <v>110</v>
      </c>
      <c r="C24" s="9"/>
      <c r="D24" s="9"/>
      <c r="E24" s="9">
        <f t="shared" si="1"/>
        <v>0</v>
      </c>
      <c r="F24" s="9"/>
      <c r="G24" s="9">
        <f t="shared" si="1"/>
        <v>0</v>
      </c>
      <c r="H24" s="9"/>
      <c r="I24" s="9">
        <f t="shared" si="1"/>
        <v>0</v>
      </c>
      <c r="J24" s="9">
        <v>300</v>
      </c>
      <c r="K24" s="9">
        <f t="shared" si="1"/>
        <v>300</v>
      </c>
      <c r="L24" s="9"/>
      <c r="M24" s="9">
        <f t="shared" si="1"/>
        <v>300</v>
      </c>
      <c r="N24" s="9"/>
      <c r="O24" s="9">
        <f t="shared" si="1"/>
        <v>300</v>
      </c>
      <c r="P24" s="9"/>
      <c r="Q24" s="9">
        <f t="shared" si="1"/>
        <v>300</v>
      </c>
      <c r="R24" s="9"/>
      <c r="S24" s="9">
        <f t="shared" si="13"/>
        <v>300</v>
      </c>
    </row>
    <row r="25" spans="1:19" ht="30" customHeight="1" x14ac:dyDescent="0.2">
      <c r="A25" s="4" t="s">
        <v>30</v>
      </c>
      <c r="B25" s="12" t="s">
        <v>67</v>
      </c>
      <c r="C25" s="9">
        <v>202013.7</v>
      </c>
      <c r="D25" s="9"/>
      <c r="E25" s="9">
        <f t="shared" si="1"/>
        <v>202013.7</v>
      </c>
      <c r="F25" s="9">
        <v>2184.1</v>
      </c>
      <c r="G25" s="9">
        <f t="shared" si="1"/>
        <v>204197.80000000002</v>
      </c>
      <c r="H25" s="9"/>
      <c r="I25" s="9">
        <f t="shared" si="1"/>
        <v>204197.80000000002</v>
      </c>
      <c r="J25" s="9"/>
      <c r="K25" s="9">
        <f t="shared" si="1"/>
        <v>204197.80000000002</v>
      </c>
      <c r="L25" s="9">
        <v>639.33000000000004</v>
      </c>
      <c r="M25" s="9">
        <f t="shared" si="1"/>
        <v>204837.13</v>
      </c>
      <c r="N25" s="9">
        <v>2322.31</v>
      </c>
      <c r="O25" s="9">
        <f>M25+N25</f>
        <v>207159.44</v>
      </c>
      <c r="P25" s="9">
        <v>-336.29</v>
      </c>
      <c r="Q25" s="9">
        <f t="shared" si="1"/>
        <v>206823.15</v>
      </c>
      <c r="R25" s="9">
        <v>3377.71</v>
      </c>
      <c r="S25" s="9">
        <f t="shared" si="13"/>
        <v>210200.86</v>
      </c>
    </row>
    <row r="26" spans="1:19" ht="28.5" x14ac:dyDescent="0.2">
      <c r="A26" s="5" t="s">
        <v>29</v>
      </c>
      <c r="B26" s="11" t="s">
        <v>68</v>
      </c>
      <c r="C26" s="8">
        <f t="shared" ref="C26:Q26" si="14">SUM(C27:C30)</f>
        <v>905437.16</v>
      </c>
      <c r="D26" s="8">
        <f t="shared" si="14"/>
        <v>58113.4</v>
      </c>
      <c r="E26" s="8">
        <f t="shared" si="14"/>
        <v>963550.56</v>
      </c>
      <c r="F26" s="8">
        <f t="shared" si="14"/>
        <v>662772.76</v>
      </c>
      <c r="G26" s="8">
        <f t="shared" si="14"/>
        <v>1626323.3199999998</v>
      </c>
      <c r="H26" s="8">
        <f t="shared" si="14"/>
        <v>40848.06</v>
      </c>
      <c r="I26" s="8">
        <f t="shared" si="14"/>
        <v>1667171.38</v>
      </c>
      <c r="J26" s="8">
        <f t="shared" si="14"/>
        <v>6855.92</v>
      </c>
      <c r="K26" s="8">
        <f t="shared" si="14"/>
        <v>1674027.2999999998</v>
      </c>
      <c r="L26" s="8">
        <f t="shared" si="14"/>
        <v>-134989.28</v>
      </c>
      <c r="M26" s="8">
        <f t="shared" si="14"/>
        <v>1539038.0199999998</v>
      </c>
      <c r="N26" s="8">
        <f t="shared" si="14"/>
        <v>719634.5</v>
      </c>
      <c r="O26" s="8">
        <f t="shared" si="14"/>
        <v>2258672.52</v>
      </c>
      <c r="P26" s="8">
        <f t="shared" si="14"/>
        <v>441245.42</v>
      </c>
      <c r="Q26" s="8">
        <f t="shared" si="14"/>
        <v>2699917.94</v>
      </c>
      <c r="R26" s="8">
        <f t="shared" ref="R26:S26" si="15">SUM(R27:R30)</f>
        <v>97674.5</v>
      </c>
      <c r="S26" s="8">
        <f t="shared" si="15"/>
        <v>2797592.4399999995</v>
      </c>
    </row>
    <row r="27" spans="1:19" ht="18" customHeight="1" x14ac:dyDescent="0.2">
      <c r="A27" s="4" t="s">
        <v>28</v>
      </c>
      <c r="B27" s="12" t="s">
        <v>69</v>
      </c>
      <c r="C27" s="9">
        <v>235845.25</v>
      </c>
      <c r="D27" s="9">
        <v>1527.85</v>
      </c>
      <c r="E27" s="9">
        <f t="shared" si="1"/>
        <v>237373.1</v>
      </c>
      <c r="F27" s="9">
        <v>564310.55000000005</v>
      </c>
      <c r="G27" s="9">
        <f t="shared" si="1"/>
        <v>801683.65</v>
      </c>
      <c r="H27" s="9">
        <v>14500</v>
      </c>
      <c r="I27" s="9">
        <f t="shared" si="1"/>
        <v>816183.65</v>
      </c>
      <c r="J27" s="9"/>
      <c r="K27" s="9">
        <f t="shared" si="1"/>
        <v>816183.65</v>
      </c>
      <c r="L27" s="9">
        <v>-81502.42</v>
      </c>
      <c r="M27" s="9">
        <f t="shared" si="1"/>
        <v>734681.23</v>
      </c>
      <c r="N27" s="9">
        <v>708277.78</v>
      </c>
      <c r="O27" s="9">
        <f>M27+N27</f>
        <v>1442959.01</v>
      </c>
      <c r="P27" s="9">
        <v>436605.68</v>
      </c>
      <c r="Q27" s="9">
        <f t="shared" si="1"/>
        <v>1879564.69</v>
      </c>
      <c r="R27" s="9">
        <v>14213.3</v>
      </c>
      <c r="S27" s="9">
        <f t="shared" ref="S27:S30" si="16">Q27+R27</f>
        <v>1893777.99</v>
      </c>
    </row>
    <row r="28" spans="1:19" ht="21" customHeight="1" x14ac:dyDescent="0.2">
      <c r="A28" s="4" t="s">
        <v>27</v>
      </c>
      <c r="B28" s="12" t="s">
        <v>70</v>
      </c>
      <c r="C28" s="9">
        <v>247505.44</v>
      </c>
      <c r="D28" s="9">
        <v>17677.61</v>
      </c>
      <c r="E28" s="9">
        <f t="shared" si="1"/>
        <v>265183.05</v>
      </c>
      <c r="F28" s="9">
        <v>81509.95</v>
      </c>
      <c r="G28" s="9">
        <f t="shared" si="1"/>
        <v>346693</v>
      </c>
      <c r="H28" s="9"/>
      <c r="I28" s="9">
        <f t="shared" si="1"/>
        <v>346693</v>
      </c>
      <c r="J28" s="9"/>
      <c r="K28" s="9">
        <f t="shared" si="1"/>
        <v>346693</v>
      </c>
      <c r="L28" s="9">
        <v>-844.1</v>
      </c>
      <c r="M28" s="9">
        <f t="shared" si="1"/>
        <v>345848.9</v>
      </c>
      <c r="N28" s="9">
        <v>5010.1400000000003</v>
      </c>
      <c r="O28" s="9">
        <f>M28+N28</f>
        <v>350859.04000000004</v>
      </c>
      <c r="P28" s="9">
        <v>-569</v>
      </c>
      <c r="Q28" s="9">
        <f t="shared" si="1"/>
        <v>350290.04000000004</v>
      </c>
      <c r="R28" s="9">
        <v>-28223.71</v>
      </c>
      <c r="S28" s="9">
        <f t="shared" si="16"/>
        <v>322066.33</v>
      </c>
    </row>
    <row r="29" spans="1:19" ht="21" customHeight="1" x14ac:dyDescent="0.2">
      <c r="A29" s="4" t="s">
        <v>26</v>
      </c>
      <c r="B29" s="12" t="s">
        <v>71</v>
      </c>
      <c r="C29" s="9">
        <v>326407.31</v>
      </c>
      <c r="D29" s="9">
        <v>38907.94</v>
      </c>
      <c r="E29" s="9">
        <f t="shared" si="1"/>
        <v>365315.25</v>
      </c>
      <c r="F29" s="9">
        <v>16952.259999999998</v>
      </c>
      <c r="G29" s="9">
        <f t="shared" si="1"/>
        <v>382267.51</v>
      </c>
      <c r="H29" s="9">
        <v>26348.06</v>
      </c>
      <c r="I29" s="9">
        <f t="shared" si="1"/>
        <v>408615.57</v>
      </c>
      <c r="J29" s="9">
        <v>6855.92</v>
      </c>
      <c r="K29" s="9">
        <f t="shared" si="1"/>
        <v>415471.49</v>
      </c>
      <c r="L29" s="9">
        <v>-58855.76</v>
      </c>
      <c r="M29" s="9">
        <f t="shared" si="1"/>
        <v>356615.73</v>
      </c>
      <c r="N29" s="9">
        <v>6346.58</v>
      </c>
      <c r="O29" s="9">
        <f>M29+N29</f>
        <v>362962.31</v>
      </c>
      <c r="P29" s="9">
        <v>2458.7399999999998</v>
      </c>
      <c r="Q29" s="9">
        <f t="shared" si="1"/>
        <v>365421.05</v>
      </c>
      <c r="R29" s="9">
        <v>106944.19</v>
      </c>
      <c r="S29" s="9">
        <f t="shared" si="16"/>
        <v>472365.24</v>
      </c>
    </row>
    <row r="30" spans="1:19" ht="33.75" customHeight="1" x14ac:dyDescent="0.2">
      <c r="A30" s="4" t="s">
        <v>25</v>
      </c>
      <c r="B30" s="12" t="s">
        <v>72</v>
      </c>
      <c r="C30" s="9">
        <v>95679.16</v>
      </c>
      <c r="D30" s="9"/>
      <c r="E30" s="9">
        <f t="shared" si="1"/>
        <v>95679.16</v>
      </c>
      <c r="F30" s="9"/>
      <c r="G30" s="9">
        <f t="shared" si="1"/>
        <v>95679.16</v>
      </c>
      <c r="H30" s="9"/>
      <c r="I30" s="9">
        <f t="shared" si="1"/>
        <v>95679.16</v>
      </c>
      <c r="J30" s="9"/>
      <c r="K30" s="9">
        <f t="shared" si="1"/>
        <v>95679.16</v>
      </c>
      <c r="L30" s="9">
        <v>6213</v>
      </c>
      <c r="M30" s="9">
        <f t="shared" si="1"/>
        <v>101892.16</v>
      </c>
      <c r="N30" s="9"/>
      <c r="O30" s="9">
        <f>M30+N30</f>
        <v>101892.16</v>
      </c>
      <c r="P30" s="9">
        <v>2750</v>
      </c>
      <c r="Q30" s="9">
        <f t="shared" si="1"/>
        <v>104642.16</v>
      </c>
      <c r="R30" s="9">
        <v>4740.72</v>
      </c>
      <c r="S30" s="9">
        <f t="shared" si="16"/>
        <v>109382.88</v>
      </c>
    </row>
    <row r="31" spans="1:19" ht="20.25" customHeight="1" x14ac:dyDescent="0.2">
      <c r="A31" s="5" t="s">
        <v>24</v>
      </c>
      <c r="B31" s="11" t="s">
        <v>73</v>
      </c>
      <c r="C31" s="8">
        <f t="shared" ref="C31:S31" si="17">SUM(C32)</f>
        <v>20883.810000000001</v>
      </c>
      <c r="D31" s="8">
        <f t="shared" si="17"/>
        <v>6900</v>
      </c>
      <c r="E31" s="8">
        <f t="shared" si="17"/>
        <v>27783.81</v>
      </c>
      <c r="F31" s="8">
        <f t="shared" si="17"/>
        <v>19.5</v>
      </c>
      <c r="G31" s="8">
        <f t="shared" si="17"/>
        <v>27803.31</v>
      </c>
      <c r="H31" s="8">
        <f t="shared" si="17"/>
        <v>0</v>
      </c>
      <c r="I31" s="8">
        <f t="shared" si="17"/>
        <v>27803.31</v>
      </c>
      <c r="J31" s="8">
        <f t="shared" si="17"/>
        <v>0</v>
      </c>
      <c r="K31" s="8">
        <f t="shared" si="17"/>
        <v>27803.31</v>
      </c>
      <c r="L31" s="8">
        <f t="shared" si="17"/>
        <v>360</v>
      </c>
      <c r="M31" s="8">
        <f t="shared" si="17"/>
        <v>28163.31</v>
      </c>
      <c r="N31" s="8">
        <f t="shared" si="17"/>
        <v>0</v>
      </c>
      <c r="O31" s="8">
        <f t="shared" si="17"/>
        <v>28163.31</v>
      </c>
      <c r="P31" s="8">
        <f t="shared" si="17"/>
        <v>0</v>
      </c>
      <c r="Q31" s="8">
        <f t="shared" si="17"/>
        <v>28163.31</v>
      </c>
      <c r="R31" s="8">
        <f t="shared" si="17"/>
        <v>-3490.8</v>
      </c>
      <c r="S31" s="8">
        <f t="shared" si="17"/>
        <v>24672.510000000002</v>
      </c>
    </row>
    <row r="32" spans="1:19" ht="30" x14ac:dyDescent="0.2">
      <c r="A32" s="4" t="s">
        <v>23</v>
      </c>
      <c r="B32" s="12" t="s">
        <v>74</v>
      </c>
      <c r="C32" s="9">
        <v>20883.810000000001</v>
      </c>
      <c r="D32" s="9">
        <v>6900</v>
      </c>
      <c r="E32" s="9">
        <f t="shared" si="1"/>
        <v>27783.81</v>
      </c>
      <c r="F32" s="9">
        <v>19.5</v>
      </c>
      <c r="G32" s="9">
        <f t="shared" si="1"/>
        <v>27803.31</v>
      </c>
      <c r="H32" s="9"/>
      <c r="I32" s="9">
        <f t="shared" si="1"/>
        <v>27803.31</v>
      </c>
      <c r="J32" s="9"/>
      <c r="K32" s="9">
        <f t="shared" si="1"/>
        <v>27803.31</v>
      </c>
      <c r="L32" s="9">
        <v>360</v>
      </c>
      <c r="M32" s="9">
        <f t="shared" si="1"/>
        <v>28163.31</v>
      </c>
      <c r="N32" s="9"/>
      <c r="O32" s="9">
        <f>M32+N32</f>
        <v>28163.31</v>
      </c>
      <c r="P32" s="9"/>
      <c r="Q32" s="9">
        <f t="shared" si="1"/>
        <v>28163.31</v>
      </c>
      <c r="R32" s="9">
        <v>-3490.8</v>
      </c>
      <c r="S32" s="9">
        <f>Q32+R32</f>
        <v>24672.510000000002</v>
      </c>
    </row>
    <row r="33" spans="1:19" ht="24" customHeight="1" x14ac:dyDescent="0.2">
      <c r="A33" s="5" t="s">
        <v>22</v>
      </c>
      <c r="B33" s="11" t="s">
        <v>75</v>
      </c>
      <c r="C33" s="8">
        <f t="shared" ref="C33:Q33" si="18">SUM(C34:C38)</f>
        <v>10809304.02</v>
      </c>
      <c r="D33" s="8">
        <f t="shared" si="18"/>
        <v>547148.41</v>
      </c>
      <c r="E33" s="8">
        <f t="shared" si="18"/>
        <v>11356452.43</v>
      </c>
      <c r="F33" s="8">
        <f t="shared" si="18"/>
        <v>47946.120000000017</v>
      </c>
      <c r="G33" s="8">
        <f t="shared" si="18"/>
        <v>11404398.550000001</v>
      </c>
      <c r="H33" s="8">
        <f t="shared" si="18"/>
        <v>50928.9</v>
      </c>
      <c r="I33" s="8">
        <f t="shared" si="18"/>
        <v>11455327.449999999</v>
      </c>
      <c r="J33" s="8">
        <f t="shared" si="18"/>
        <v>25856.590000000004</v>
      </c>
      <c r="K33" s="8">
        <f t="shared" si="18"/>
        <v>11481184.039999999</v>
      </c>
      <c r="L33" s="8">
        <f t="shared" si="18"/>
        <v>-67494.849999999977</v>
      </c>
      <c r="M33" s="8">
        <f t="shared" si="18"/>
        <v>11413689.189999999</v>
      </c>
      <c r="N33" s="8">
        <f t="shared" si="18"/>
        <v>-266691.82</v>
      </c>
      <c r="O33" s="8">
        <f t="shared" si="18"/>
        <v>11146997.369999999</v>
      </c>
      <c r="P33" s="8">
        <f t="shared" si="18"/>
        <v>-94530.59</v>
      </c>
      <c r="Q33" s="8">
        <f t="shared" si="18"/>
        <v>11052466.780000001</v>
      </c>
      <c r="R33" s="8">
        <f t="shared" ref="R33:S33" si="19">SUM(R34:R38)</f>
        <v>153614.57999999999</v>
      </c>
      <c r="S33" s="8">
        <f t="shared" si="19"/>
        <v>11206081.360000001</v>
      </c>
    </row>
    <row r="34" spans="1:19" ht="18" customHeight="1" x14ac:dyDescent="0.2">
      <c r="A34" s="4" t="s">
        <v>21</v>
      </c>
      <c r="B34" s="12" t="s">
        <v>76</v>
      </c>
      <c r="C34" s="9">
        <v>4256161.76</v>
      </c>
      <c r="D34" s="9">
        <v>657.48</v>
      </c>
      <c r="E34" s="9">
        <f t="shared" si="1"/>
        <v>4256819.24</v>
      </c>
      <c r="F34" s="9">
        <v>199821.92</v>
      </c>
      <c r="G34" s="9">
        <f t="shared" si="1"/>
        <v>4456641.16</v>
      </c>
      <c r="H34" s="9">
        <v>1960.08</v>
      </c>
      <c r="I34" s="9">
        <f t="shared" si="1"/>
        <v>4458601.24</v>
      </c>
      <c r="J34" s="9">
        <v>5943.6</v>
      </c>
      <c r="K34" s="9">
        <f t="shared" si="1"/>
        <v>4464544.84</v>
      </c>
      <c r="L34" s="9">
        <v>-90519.4</v>
      </c>
      <c r="M34" s="9">
        <f t="shared" si="1"/>
        <v>4374025.4399999995</v>
      </c>
      <c r="N34" s="9">
        <v>92068.78</v>
      </c>
      <c r="O34" s="9">
        <f>M34+N34</f>
        <v>4466094.22</v>
      </c>
      <c r="P34" s="9">
        <v>-97656.01</v>
      </c>
      <c r="Q34" s="9">
        <f t="shared" si="1"/>
        <v>4368438.21</v>
      </c>
      <c r="R34" s="9">
        <v>44186.71</v>
      </c>
      <c r="S34" s="9">
        <f t="shared" ref="S34:S38" si="20">Q34+R34</f>
        <v>4412624.92</v>
      </c>
    </row>
    <row r="35" spans="1:19" ht="18" customHeight="1" x14ac:dyDescent="0.2">
      <c r="A35" s="4" t="s">
        <v>20</v>
      </c>
      <c r="B35" s="12" t="s">
        <v>77</v>
      </c>
      <c r="C35" s="9">
        <v>5362921.83</v>
      </c>
      <c r="D35" s="9">
        <v>550160.66</v>
      </c>
      <c r="E35" s="9">
        <f t="shared" si="1"/>
        <v>5913082.4900000002</v>
      </c>
      <c r="F35" s="9">
        <v>-146064.43</v>
      </c>
      <c r="G35" s="9">
        <f t="shared" si="1"/>
        <v>5767018.0600000005</v>
      </c>
      <c r="H35" s="9">
        <v>4907.43</v>
      </c>
      <c r="I35" s="9">
        <f t="shared" si="1"/>
        <v>5771925.4900000002</v>
      </c>
      <c r="J35" s="9">
        <v>19612.990000000002</v>
      </c>
      <c r="K35" s="9">
        <f t="shared" si="1"/>
        <v>5791538.4800000004</v>
      </c>
      <c r="L35" s="9">
        <v>1350.41</v>
      </c>
      <c r="M35" s="9">
        <f t="shared" si="1"/>
        <v>5792888.8900000006</v>
      </c>
      <c r="N35" s="9">
        <v>-347755.3</v>
      </c>
      <c r="O35" s="9">
        <f>M35+N35</f>
        <v>5445133.5900000008</v>
      </c>
      <c r="P35" s="9">
        <v>-2235.5</v>
      </c>
      <c r="Q35" s="9">
        <f t="shared" si="1"/>
        <v>5442898.0900000008</v>
      </c>
      <c r="R35" s="9">
        <v>-40203.980000000003</v>
      </c>
      <c r="S35" s="9">
        <f t="shared" si="20"/>
        <v>5402694.1100000003</v>
      </c>
    </row>
    <row r="36" spans="1:19" ht="18" customHeight="1" x14ac:dyDescent="0.2">
      <c r="A36" s="4" t="s">
        <v>19</v>
      </c>
      <c r="B36" s="12" t="s">
        <v>78</v>
      </c>
      <c r="C36" s="9">
        <v>679095</v>
      </c>
      <c r="D36" s="9">
        <v>-2959.73</v>
      </c>
      <c r="E36" s="9">
        <f t="shared" si="1"/>
        <v>676135.27</v>
      </c>
      <c r="F36" s="9">
        <v>-5811.37</v>
      </c>
      <c r="G36" s="9">
        <f t="shared" si="1"/>
        <v>670323.9</v>
      </c>
      <c r="H36" s="9">
        <v>44061.39</v>
      </c>
      <c r="I36" s="9">
        <f t="shared" si="1"/>
        <v>714385.29</v>
      </c>
      <c r="J36" s="9">
        <v>300</v>
      </c>
      <c r="K36" s="9">
        <f t="shared" si="1"/>
        <v>714685.29</v>
      </c>
      <c r="L36" s="9">
        <v>1703.57</v>
      </c>
      <c r="M36" s="9">
        <f t="shared" si="1"/>
        <v>716388.86</v>
      </c>
      <c r="N36" s="9"/>
      <c r="O36" s="9">
        <f>M36+N36</f>
        <v>716388.86</v>
      </c>
      <c r="P36" s="9">
        <v>1136.1199999999999</v>
      </c>
      <c r="Q36" s="9">
        <f t="shared" si="1"/>
        <v>717524.98</v>
      </c>
      <c r="R36" s="9">
        <v>147143.26999999999</v>
      </c>
      <c r="S36" s="9">
        <f t="shared" si="20"/>
        <v>864668.25</v>
      </c>
    </row>
    <row r="37" spans="1:19" ht="18" customHeight="1" x14ac:dyDescent="0.2">
      <c r="A37" s="4" t="s">
        <v>18</v>
      </c>
      <c r="B37" s="12" t="s">
        <v>79</v>
      </c>
      <c r="C37" s="9">
        <v>236152.11</v>
      </c>
      <c r="D37" s="9">
        <v>-190</v>
      </c>
      <c r="E37" s="9">
        <f t="shared" si="1"/>
        <v>235962.11</v>
      </c>
      <c r="F37" s="9"/>
      <c r="G37" s="9">
        <f t="shared" si="1"/>
        <v>235962.11</v>
      </c>
      <c r="H37" s="9"/>
      <c r="I37" s="9">
        <f t="shared" si="1"/>
        <v>235962.11</v>
      </c>
      <c r="J37" s="9"/>
      <c r="K37" s="9">
        <f t="shared" si="1"/>
        <v>235962.11</v>
      </c>
      <c r="L37" s="9">
        <v>7083.57</v>
      </c>
      <c r="M37" s="9">
        <f t="shared" si="1"/>
        <v>243045.68</v>
      </c>
      <c r="N37" s="9">
        <v>-11375.5</v>
      </c>
      <c r="O37" s="9">
        <f>M37+N37</f>
        <v>231670.18</v>
      </c>
      <c r="P37" s="9">
        <v>-338.2</v>
      </c>
      <c r="Q37" s="9">
        <f t="shared" si="1"/>
        <v>231331.97999999998</v>
      </c>
      <c r="R37" s="9">
        <v>2865.21</v>
      </c>
      <c r="S37" s="9">
        <f t="shared" si="20"/>
        <v>234197.18999999997</v>
      </c>
    </row>
    <row r="38" spans="1:19" ht="18" customHeight="1" x14ac:dyDescent="0.2">
      <c r="A38" s="4" t="s">
        <v>17</v>
      </c>
      <c r="B38" s="12" t="s">
        <v>80</v>
      </c>
      <c r="C38" s="9">
        <v>274973.32</v>
      </c>
      <c r="D38" s="9">
        <v>-520</v>
      </c>
      <c r="E38" s="9">
        <f t="shared" si="1"/>
        <v>274453.32</v>
      </c>
      <c r="F38" s="9"/>
      <c r="G38" s="9">
        <f t="shared" si="1"/>
        <v>274453.32</v>
      </c>
      <c r="H38" s="9"/>
      <c r="I38" s="9">
        <f t="shared" si="1"/>
        <v>274453.32</v>
      </c>
      <c r="J38" s="9"/>
      <c r="K38" s="9">
        <f t="shared" si="1"/>
        <v>274453.32</v>
      </c>
      <c r="L38" s="9">
        <v>12887</v>
      </c>
      <c r="M38" s="9">
        <f t="shared" si="1"/>
        <v>287340.32</v>
      </c>
      <c r="N38" s="9">
        <v>370.2</v>
      </c>
      <c r="O38" s="9">
        <f>M38+N38</f>
        <v>287710.52</v>
      </c>
      <c r="P38" s="9">
        <v>4563</v>
      </c>
      <c r="Q38" s="9">
        <f t="shared" si="1"/>
        <v>292273.52</v>
      </c>
      <c r="R38" s="9">
        <v>-376.63</v>
      </c>
      <c r="S38" s="9">
        <f t="shared" si="20"/>
        <v>291896.89</v>
      </c>
    </row>
    <row r="39" spans="1:19" ht="21.75" customHeight="1" x14ac:dyDescent="0.2">
      <c r="A39" s="5" t="s">
        <v>16</v>
      </c>
      <c r="B39" s="11" t="s">
        <v>81</v>
      </c>
      <c r="C39" s="8">
        <f t="shared" ref="C39:Q39" si="21">SUM(C40:C41)</f>
        <v>661381.75</v>
      </c>
      <c r="D39" s="8">
        <f t="shared" si="21"/>
        <v>2995.03</v>
      </c>
      <c r="E39" s="8">
        <f t="shared" si="21"/>
        <v>664376.78</v>
      </c>
      <c r="F39" s="8">
        <f t="shared" si="21"/>
        <v>17367.759999999998</v>
      </c>
      <c r="G39" s="8">
        <f t="shared" si="21"/>
        <v>681744.54</v>
      </c>
      <c r="H39" s="8">
        <f t="shared" si="21"/>
        <v>1243.99</v>
      </c>
      <c r="I39" s="8">
        <f t="shared" si="21"/>
        <v>682988.53</v>
      </c>
      <c r="J39" s="8">
        <f t="shared" si="21"/>
        <v>882.94</v>
      </c>
      <c r="K39" s="8">
        <f t="shared" si="21"/>
        <v>683871.47</v>
      </c>
      <c r="L39" s="8">
        <f t="shared" si="21"/>
        <v>1898.34</v>
      </c>
      <c r="M39" s="8">
        <f t="shared" si="21"/>
        <v>685769.80999999994</v>
      </c>
      <c r="N39" s="8">
        <f t="shared" si="21"/>
        <v>1535</v>
      </c>
      <c r="O39" s="8">
        <f t="shared" si="21"/>
        <v>687304.80999999994</v>
      </c>
      <c r="P39" s="8">
        <f t="shared" si="21"/>
        <v>215.16</v>
      </c>
      <c r="Q39" s="8">
        <f t="shared" si="21"/>
        <v>687519.97</v>
      </c>
      <c r="R39" s="8">
        <f t="shared" ref="R39:S39" si="22">SUM(R40:R41)</f>
        <v>1320.14</v>
      </c>
      <c r="S39" s="8">
        <f t="shared" si="22"/>
        <v>688840.11</v>
      </c>
    </row>
    <row r="40" spans="1:19" ht="15" x14ac:dyDescent="0.2">
      <c r="A40" s="4" t="s">
        <v>15</v>
      </c>
      <c r="B40" s="12" t="s">
        <v>82</v>
      </c>
      <c r="C40" s="9">
        <v>659826.65</v>
      </c>
      <c r="D40" s="9">
        <v>2995.03</v>
      </c>
      <c r="E40" s="9">
        <f t="shared" si="1"/>
        <v>662821.68000000005</v>
      </c>
      <c r="F40" s="9">
        <v>17367.759999999998</v>
      </c>
      <c r="G40" s="9">
        <f t="shared" si="1"/>
        <v>680189.44000000006</v>
      </c>
      <c r="H40" s="9">
        <v>1243.99</v>
      </c>
      <c r="I40" s="9">
        <f t="shared" si="1"/>
        <v>681433.43</v>
      </c>
      <c r="J40" s="9">
        <v>882.94</v>
      </c>
      <c r="K40" s="9">
        <f t="shared" si="1"/>
        <v>682316.37</v>
      </c>
      <c r="L40" s="9">
        <v>1898.34</v>
      </c>
      <c r="M40" s="9">
        <f t="shared" si="1"/>
        <v>684214.71</v>
      </c>
      <c r="N40" s="9">
        <v>1535</v>
      </c>
      <c r="O40" s="9">
        <f>M40+N40</f>
        <v>685749.71</v>
      </c>
      <c r="P40" s="9">
        <v>215.16</v>
      </c>
      <c r="Q40" s="9">
        <f t="shared" si="1"/>
        <v>685964.87</v>
      </c>
      <c r="R40" s="9">
        <v>1320.14</v>
      </c>
      <c r="S40" s="9">
        <f t="shared" ref="S40:S41" si="23">Q40+R40</f>
        <v>687285.01</v>
      </c>
    </row>
    <row r="41" spans="1:19" ht="30" x14ac:dyDescent="0.2">
      <c r="A41" s="4" t="s">
        <v>14</v>
      </c>
      <c r="B41" s="12" t="s">
        <v>83</v>
      </c>
      <c r="C41" s="9">
        <v>1555.1</v>
      </c>
      <c r="D41" s="9"/>
      <c r="E41" s="9">
        <f t="shared" si="1"/>
        <v>1555.1</v>
      </c>
      <c r="F41" s="9"/>
      <c r="G41" s="9">
        <f t="shared" si="1"/>
        <v>1555.1</v>
      </c>
      <c r="H41" s="9"/>
      <c r="I41" s="9">
        <f t="shared" si="1"/>
        <v>1555.1</v>
      </c>
      <c r="J41" s="9"/>
      <c r="K41" s="9">
        <f t="shared" si="1"/>
        <v>1555.1</v>
      </c>
      <c r="L41" s="9"/>
      <c r="M41" s="9">
        <f t="shared" si="1"/>
        <v>1555.1</v>
      </c>
      <c r="N41" s="9"/>
      <c r="O41" s="9">
        <f>M41+N41</f>
        <v>1555.1</v>
      </c>
      <c r="P41" s="9"/>
      <c r="Q41" s="9">
        <f t="shared" si="1"/>
        <v>1555.1</v>
      </c>
      <c r="R41" s="9">
        <f>D41+F41+H41+J41+L41+N41+P41</f>
        <v>0</v>
      </c>
      <c r="S41" s="9">
        <f t="shared" si="23"/>
        <v>1555.1</v>
      </c>
    </row>
    <row r="42" spans="1:19" ht="18.75" customHeight="1" x14ac:dyDescent="0.2">
      <c r="A42" s="5" t="s">
        <v>13</v>
      </c>
      <c r="B42" s="11" t="s">
        <v>84</v>
      </c>
      <c r="C42" s="8">
        <f>C43</f>
        <v>4712.8999999999996</v>
      </c>
      <c r="D42" s="8">
        <f>D43</f>
        <v>0</v>
      </c>
      <c r="E42" s="8">
        <f t="shared" si="1"/>
        <v>4712.8999999999996</v>
      </c>
      <c r="F42" s="8">
        <f>F43</f>
        <v>0</v>
      </c>
      <c r="G42" s="8">
        <f t="shared" si="1"/>
        <v>4712.8999999999996</v>
      </c>
      <c r="H42" s="8">
        <f>H43</f>
        <v>0</v>
      </c>
      <c r="I42" s="8">
        <f t="shared" si="1"/>
        <v>4712.8999999999996</v>
      </c>
      <c r="J42" s="8">
        <f>J43</f>
        <v>0</v>
      </c>
      <c r="K42" s="8">
        <f t="shared" si="1"/>
        <v>4712.8999999999996</v>
      </c>
      <c r="L42" s="8">
        <f>L43</f>
        <v>0</v>
      </c>
      <c r="M42" s="8">
        <f t="shared" si="1"/>
        <v>4712.8999999999996</v>
      </c>
      <c r="N42" s="8">
        <f>N43</f>
        <v>0</v>
      </c>
      <c r="O42" s="8">
        <f>M42+N42</f>
        <v>4712.8999999999996</v>
      </c>
      <c r="P42" s="8">
        <f>P43</f>
        <v>-1301.9000000000001</v>
      </c>
      <c r="Q42" s="8">
        <f t="shared" si="1"/>
        <v>3410.9999999999995</v>
      </c>
      <c r="R42" s="8">
        <f>R43</f>
        <v>0</v>
      </c>
      <c r="S42" s="8">
        <f>S43</f>
        <v>3410.9999999999995</v>
      </c>
    </row>
    <row r="43" spans="1:19" ht="21.75" customHeight="1" x14ac:dyDescent="0.2">
      <c r="A43" s="4" t="s">
        <v>12</v>
      </c>
      <c r="B43" s="12" t="s">
        <v>85</v>
      </c>
      <c r="C43" s="9">
        <v>4712.8999999999996</v>
      </c>
      <c r="D43" s="9"/>
      <c r="E43" s="9">
        <f t="shared" si="1"/>
        <v>4712.8999999999996</v>
      </c>
      <c r="F43" s="9"/>
      <c r="G43" s="9">
        <f t="shared" si="1"/>
        <v>4712.8999999999996</v>
      </c>
      <c r="H43" s="9"/>
      <c r="I43" s="9">
        <f t="shared" si="1"/>
        <v>4712.8999999999996</v>
      </c>
      <c r="J43" s="9"/>
      <c r="K43" s="9">
        <f t="shared" si="1"/>
        <v>4712.8999999999996</v>
      </c>
      <c r="L43" s="9"/>
      <c r="M43" s="9">
        <f t="shared" si="1"/>
        <v>4712.8999999999996</v>
      </c>
      <c r="N43" s="9"/>
      <c r="O43" s="9">
        <f>M43+N43</f>
        <v>4712.8999999999996</v>
      </c>
      <c r="P43" s="9">
        <v>-1301.9000000000001</v>
      </c>
      <c r="Q43" s="9">
        <f t="shared" si="1"/>
        <v>3410.9999999999995</v>
      </c>
      <c r="R43" s="9"/>
      <c r="S43" s="9">
        <f>Q43+R43</f>
        <v>3410.9999999999995</v>
      </c>
    </row>
    <row r="44" spans="1:19" x14ac:dyDescent="0.2">
      <c r="A44" s="5" t="s">
        <v>11</v>
      </c>
      <c r="B44" s="11" t="s">
        <v>86</v>
      </c>
      <c r="C44" s="8">
        <f t="shared" ref="C44:Q44" si="24">SUM(C45:C48)</f>
        <v>745944.86999999988</v>
      </c>
      <c r="D44" s="8">
        <f>SUM(D45:D48)</f>
        <v>2199.5500000000002</v>
      </c>
      <c r="E44" s="8">
        <f t="shared" si="24"/>
        <v>748144.41999999993</v>
      </c>
      <c r="F44" s="8">
        <f t="shared" si="24"/>
        <v>18380.100000000002</v>
      </c>
      <c r="G44" s="8">
        <f t="shared" si="24"/>
        <v>766524.52</v>
      </c>
      <c r="H44" s="8">
        <f t="shared" si="24"/>
        <v>-2782.93</v>
      </c>
      <c r="I44" s="8">
        <f t="shared" si="24"/>
        <v>763741.59</v>
      </c>
      <c r="J44" s="8">
        <f t="shared" si="24"/>
        <v>19143.73</v>
      </c>
      <c r="K44" s="8">
        <f t="shared" si="24"/>
        <v>782885.32000000007</v>
      </c>
      <c r="L44" s="8">
        <f t="shared" si="24"/>
        <v>22527.870000000003</v>
      </c>
      <c r="M44" s="8">
        <f t="shared" si="24"/>
        <v>805413.19</v>
      </c>
      <c r="N44" s="8">
        <f t="shared" si="24"/>
        <v>-3188.1900000000005</v>
      </c>
      <c r="O44" s="8">
        <f t="shared" si="24"/>
        <v>802225.00000000012</v>
      </c>
      <c r="P44" s="8">
        <f t="shared" si="24"/>
        <v>-40620.800000000003</v>
      </c>
      <c r="Q44" s="8">
        <f t="shared" si="24"/>
        <v>761604.20000000007</v>
      </c>
      <c r="R44" s="8">
        <f t="shared" ref="R44:S44" si="25">SUM(R45:R48)</f>
        <v>143.13999999999999</v>
      </c>
      <c r="S44" s="8">
        <f t="shared" si="25"/>
        <v>761747.34000000008</v>
      </c>
    </row>
    <row r="45" spans="1:19" ht="19.5" customHeight="1" x14ac:dyDescent="0.2">
      <c r="A45" s="4" t="s">
        <v>10</v>
      </c>
      <c r="B45" s="12" t="s">
        <v>87</v>
      </c>
      <c r="C45" s="9">
        <v>32562</v>
      </c>
      <c r="D45" s="9"/>
      <c r="E45" s="9">
        <f t="shared" si="1"/>
        <v>32562</v>
      </c>
      <c r="F45" s="9"/>
      <c r="G45" s="9">
        <f t="shared" si="1"/>
        <v>32562</v>
      </c>
      <c r="H45" s="9"/>
      <c r="I45" s="9">
        <f t="shared" si="1"/>
        <v>32562</v>
      </c>
      <c r="J45" s="9"/>
      <c r="K45" s="9">
        <f t="shared" si="1"/>
        <v>32562</v>
      </c>
      <c r="L45" s="9">
        <v>3040</v>
      </c>
      <c r="M45" s="9">
        <f t="shared" si="1"/>
        <v>35602</v>
      </c>
      <c r="N45" s="9"/>
      <c r="O45" s="9">
        <f>M45+N45</f>
        <v>35602</v>
      </c>
      <c r="P45" s="9"/>
      <c r="Q45" s="9">
        <f t="shared" si="1"/>
        <v>35602</v>
      </c>
      <c r="R45" s="9"/>
      <c r="S45" s="9">
        <f t="shared" ref="S45:S48" si="26">Q45+R45</f>
        <v>35602</v>
      </c>
    </row>
    <row r="46" spans="1:19" ht="19.5" customHeight="1" x14ac:dyDescent="0.2">
      <c r="A46" s="4" t="s">
        <v>9</v>
      </c>
      <c r="B46" s="12" t="s">
        <v>88</v>
      </c>
      <c r="C46" s="9">
        <v>166182.79999999999</v>
      </c>
      <c r="D46" s="9">
        <v>2199.5500000000002</v>
      </c>
      <c r="E46" s="9">
        <f t="shared" si="1"/>
        <v>168382.34999999998</v>
      </c>
      <c r="F46" s="9">
        <v>-4827.8</v>
      </c>
      <c r="G46" s="9">
        <f t="shared" si="1"/>
        <v>163554.54999999999</v>
      </c>
      <c r="H46" s="9"/>
      <c r="I46" s="9">
        <f t="shared" si="1"/>
        <v>163554.54999999999</v>
      </c>
      <c r="J46" s="9">
        <v>19290.2</v>
      </c>
      <c r="K46" s="9">
        <f t="shared" si="1"/>
        <v>182844.75</v>
      </c>
      <c r="L46" s="9">
        <v>9884</v>
      </c>
      <c r="M46" s="9">
        <f t="shared" si="1"/>
        <v>192728.75</v>
      </c>
      <c r="N46" s="9">
        <v>8077.55</v>
      </c>
      <c r="O46" s="9">
        <f>M46+N46</f>
        <v>200806.3</v>
      </c>
      <c r="P46" s="9">
        <v>-10367.9</v>
      </c>
      <c r="Q46" s="9">
        <f t="shared" si="1"/>
        <v>190438.39999999999</v>
      </c>
      <c r="R46" s="9">
        <v>363.14</v>
      </c>
      <c r="S46" s="9">
        <f t="shared" si="26"/>
        <v>190801.54</v>
      </c>
    </row>
    <row r="47" spans="1:19" ht="19.5" customHeight="1" x14ac:dyDescent="0.2">
      <c r="A47" s="4" t="s">
        <v>8</v>
      </c>
      <c r="B47" s="12" t="s">
        <v>89</v>
      </c>
      <c r="C47" s="9">
        <v>443540.87</v>
      </c>
      <c r="D47" s="13"/>
      <c r="E47" s="9">
        <f t="shared" si="1"/>
        <v>443540.87</v>
      </c>
      <c r="F47" s="9">
        <v>26107.9</v>
      </c>
      <c r="G47" s="9">
        <f t="shared" si="1"/>
        <v>469648.77</v>
      </c>
      <c r="H47" s="9">
        <v>-2782.93</v>
      </c>
      <c r="I47" s="9">
        <f t="shared" si="1"/>
        <v>466865.84</v>
      </c>
      <c r="J47" s="9">
        <v>-146.47</v>
      </c>
      <c r="K47" s="9">
        <f t="shared" si="1"/>
        <v>466719.37000000005</v>
      </c>
      <c r="L47" s="9">
        <v>9603.8700000000008</v>
      </c>
      <c r="M47" s="9">
        <f t="shared" si="1"/>
        <v>476323.24000000005</v>
      </c>
      <c r="N47" s="9">
        <v>-11661.44</v>
      </c>
      <c r="O47" s="9">
        <f>M47+N47</f>
        <v>464661.80000000005</v>
      </c>
      <c r="P47" s="9">
        <v>-30249.4</v>
      </c>
      <c r="Q47" s="9">
        <f t="shared" si="1"/>
        <v>434412.4</v>
      </c>
      <c r="R47" s="9">
        <v>380</v>
      </c>
      <c r="S47" s="9">
        <f t="shared" si="26"/>
        <v>434792.4</v>
      </c>
    </row>
    <row r="48" spans="1:19" ht="22.5" customHeight="1" x14ac:dyDescent="0.2">
      <c r="A48" s="4" t="s">
        <v>7</v>
      </c>
      <c r="B48" s="12" t="s">
        <v>90</v>
      </c>
      <c r="C48" s="9">
        <v>103659.2</v>
      </c>
      <c r="D48" s="9"/>
      <c r="E48" s="9">
        <f t="shared" si="1"/>
        <v>103659.2</v>
      </c>
      <c r="F48" s="9">
        <v>-2900</v>
      </c>
      <c r="G48" s="9">
        <f t="shared" si="1"/>
        <v>100759.2</v>
      </c>
      <c r="H48" s="9"/>
      <c r="I48" s="9">
        <f t="shared" si="1"/>
        <v>100759.2</v>
      </c>
      <c r="J48" s="9"/>
      <c r="K48" s="9">
        <f t="shared" si="1"/>
        <v>100759.2</v>
      </c>
      <c r="L48" s="9"/>
      <c r="M48" s="9">
        <f t="shared" si="1"/>
        <v>100759.2</v>
      </c>
      <c r="N48" s="9">
        <v>395.7</v>
      </c>
      <c r="O48" s="9">
        <f>M48+N48</f>
        <v>101154.9</v>
      </c>
      <c r="P48" s="9">
        <v>-3.5</v>
      </c>
      <c r="Q48" s="9">
        <f t="shared" si="1"/>
        <v>101151.4</v>
      </c>
      <c r="R48" s="9">
        <v>-600</v>
      </c>
      <c r="S48" s="9">
        <f t="shared" si="26"/>
        <v>100551.4</v>
      </c>
    </row>
    <row r="49" spans="1:19" x14ac:dyDescent="0.2">
      <c r="A49" s="5" t="s">
        <v>6</v>
      </c>
      <c r="B49" s="11" t="s">
        <v>91</v>
      </c>
      <c r="C49" s="8">
        <f t="shared" ref="C49:S49" si="27">SUM(C50:C52)</f>
        <v>842812</v>
      </c>
      <c r="D49" s="8">
        <f t="shared" si="27"/>
        <v>791.35</v>
      </c>
      <c r="E49" s="8">
        <f t="shared" si="27"/>
        <v>843603.35</v>
      </c>
      <c r="F49" s="8">
        <f t="shared" si="27"/>
        <v>1350</v>
      </c>
      <c r="G49" s="8">
        <f t="shared" si="27"/>
        <v>844953.35</v>
      </c>
      <c r="H49" s="8">
        <f t="shared" si="27"/>
        <v>450</v>
      </c>
      <c r="I49" s="8">
        <f t="shared" si="27"/>
        <v>845403.35</v>
      </c>
      <c r="J49" s="8">
        <f t="shared" si="27"/>
        <v>22557.89</v>
      </c>
      <c r="K49" s="8">
        <f t="shared" si="27"/>
        <v>867961.24</v>
      </c>
      <c r="L49" s="8">
        <f t="shared" si="27"/>
        <v>7589.54</v>
      </c>
      <c r="M49" s="8">
        <f t="shared" si="27"/>
        <v>875550.78</v>
      </c>
      <c r="N49" s="8">
        <f t="shared" si="27"/>
        <v>3350</v>
      </c>
      <c r="O49" s="8">
        <f t="shared" si="27"/>
        <v>878900.78</v>
      </c>
      <c r="P49" s="8">
        <f t="shared" si="27"/>
        <v>544.85</v>
      </c>
      <c r="Q49" s="8">
        <f t="shared" si="27"/>
        <v>879445.63</v>
      </c>
      <c r="R49" s="8">
        <f t="shared" si="27"/>
        <v>7041.4699999999993</v>
      </c>
      <c r="S49" s="8">
        <f t="shared" si="27"/>
        <v>886487.1</v>
      </c>
    </row>
    <row r="50" spans="1:19" ht="21" customHeight="1" x14ac:dyDescent="0.2">
      <c r="A50" s="4" t="s">
        <v>5</v>
      </c>
      <c r="B50" s="12" t="s">
        <v>92</v>
      </c>
      <c r="C50" s="9">
        <v>808001.48</v>
      </c>
      <c r="D50" s="9">
        <v>605</v>
      </c>
      <c r="E50" s="9">
        <f t="shared" si="1"/>
        <v>808606.48</v>
      </c>
      <c r="F50" s="9">
        <v>1350</v>
      </c>
      <c r="G50" s="9">
        <f t="shared" si="1"/>
        <v>809956.48</v>
      </c>
      <c r="H50" s="9">
        <v>400</v>
      </c>
      <c r="I50" s="9">
        <f t="shared" si="1"/>
        <v>810356.48</v>
      </c>
      <c r="J50" s="9">
        <v>14507.89</v>
      </c>
      <c r="K50" s="9">
        <f t="shared" si="1"/>
        <v>824864.37</v>
      </c>
      <c r="L50" s="9">
        <v>2307.86</v>
      </c>
      <c r="M50" s="9">
        <f t="shared" si="1"/>
        <v>827172.23</v>
      </c>
      <c r="N50" s="9">
        <v>350</v>
      </c>
      <c r="O50" s="9">
        <f>M50+N50</f>
        <v>827522.23</v>
      </c>
      <c r="P50" s="9">
        <v>394.85</v>
      </c>
      <c r="Q50" s="9">
        <f t="shared" ref="Q50:Q56" si="28">O50+P50</f>
        <v>827917.08</v>
      </c>
      <c r="R50" s="9">
        <v>5256.65</v>
      </c>
      <c r="S50" s="9">
        <f t="shared" ref="S50:S52" si="29">Q50+R50</f>
        <v>833173.73</v>
      </c>
    </row>
    <row r="51" spans="1:19" ht="21" customHeight="1" x14ac:dyDescent="0.2">
      <c r="A51" s="4" t="s">
        <v>4</v>
      </c>
      <c r="B51" s="12" t="s">
        <v>93</v>
      </c>
      <c r="C51" s="9">
        <v>34810.519999999997</v>
      </c>
      <c r="D51" s="9">
        <v>186.35</v>
      </c>
      <c r="E51" s="9">
        <f>C51+D51</f>
        <v>34996.869999999995</v>
      </c>
      <c r="F51" s="9"/>
      <c r="G51" s="9">
        <f t="shared" si="1"/>
        <v>34996.869999999995</v>
      </c>
      <c r="H51" s="9">
        <v>50</v>
      </c>
      <c r="I51" s="9">
        <f t="shared" si="1"/>
        <v>35046.869999999995</v>
      </c>
      <c r="J51" s="9">
        <v>8050</v>
      </c>
      <c r="K51" s="9">
        <f t="shared" si="1"/>
        <v>43096.869999999995</v>
      </c>
      <c r="L51" s="9">
        <v>-3774.22</v>
      </c>
      <c r="M51" s="9">
        <f t="shared" si="1"/>
        <v>39322.649999999994</v>
      </c>
      <c r="N51" s="9">
        <v>3000</v>
      </c>
      <c r="O51" s="9">
        <f>M51+N51</f>
        <v>42322.649999999994</v>
      </c>
      <c r="P51" s="9">
        <v>150</v>
      </c>
      <c r="Q51" s="9">
        <f t="shared" si="28"/>
        <v>42472.649999999994</v>
      </c>
      <c r="R51" s="9">
        <v>1784.82</v>
      </c>
      <c r="S51" s="9">
        <f t="shared" si="29"/>
        <v>44257.469999999994</v>
      </c>
    </row>
    <row r="52" spans="1:19" ht="21" customHeight="1" x14ac:dyDescent="0.2">
      <c r="A52" s="4" t="s">
        <v>113</v>
      </c>
      <c r="B52" s="12" t="s">
        <v>112</v>
      </c>
      <c r="C52" s="9"/>
      <c r="D52" s="9"/>
      <c r="E52" s="9"/>
      <c r="F52" s="9"/>
      <c r="G52" s="9"/>
      <c r="H52" s="9"/>
      <c r="I52" s="9">
        <f t="shared" si="1"/>
        <v>0</v>
      </c>
      <c r="J52" s="9"/>
      <c r="K52" s="9">
        <f t="shared" si="1"/>
        <v>0</v>
      </c>
      <c r="L52" s="9">
        <v>9055.9</v>
      </c>
      <c r="M52" s="9">
        <f t="shared" si="1"/>
        <v>9055.9</v>
      </c>
      <c r="N52" s="9"/>
      <c r="O52" s="9">
        <f t="shared" si="1"/>
        <v>9055.9</v>
      </c>
      <c r="P52" s="9"/>
      <c r="Q52" s="9">
        <f t="shared" si="1"/>
        <v>9055.9</v>
      </c>
      <c r="R52" s="9"/>
      <c r="S52" s="9">
        <f t="shared" si="29"/>
        <v>9055.9</v>
      </c>
    </row>
    <row r="53" spans="1:19" ht="21.75" customHeight="1" x14ac:dyDescent="0.2">
      <c r="A53" s="5" t="s">
        <v>3</v>
      </c>
      <c r="B53" s="11" t="s">
        <v>97</v>
      </c>
      <c r="C53" s="8">
        <f t="shared" ref="C53:S53" si="30">SUM(C54)</f>
        <v>11600</v>
      </c>
      <c r="D53" s="8">
        <f t="shared" si="30"/>
        <v>0</v>
      </c>
      <c r="E53" s="8">
        <f t="shared" si="30"/>
        <v>11600</v>
      </c>
      <c r="F53" s="8">
        <f t="shared" si="30"/>
        <v>0</v>
      </c>
      <c r="G53" s="8">
        <f t="shared" si="30"/>
        <v>11600</v>
      </c>
      <c r="H53" s="8">
        <f t="shared" si="30"/>
        <v>0</v>
      </c>
      <c r="I53" s="8">
        <f t="shared" si="30"/>
        <v>11600</v>
      </c>
      <c r="J53" s="8">
        <f t="shared" si="30"/>
        <v>0</v>
      </c>
      <c r="K53" s="8">
        <f t="shared" si="30"/>
        <v>11600</v>
      </c>
      <c r="L53" s="8">
        <f t="shared" si="30"/>
        <v>0</v>
      </c>
      <c r="M53" s="8">
        <f t="shared" si="30"/>
        <v>11600</v>
      </c>
      <c r="N53" s="8">
        <f t="shared" si="30"/>
        <v>0</v>
      </c>
      <c r="O53" s="8">
        <f t="shared" si="30"/>
        <v>11600</v>
      </c>
      <c r="P53" s="8">
        <f t="shared" si="30"/>
        <v>0</v>
      </c>
      <c r="Q53" s="8">
        <f t="shared" si="30"/>
        <v>11600</v>
      </c>
      <c r="R53" s="8">
        <f t="shared" si="30"/>
        <v>0</v>
      </c>
      <c r="S53" s="8">
        <f t="shared" si="30"/>
        <v>11600</v>
      </c>
    </row>
    <row r="54" spans="1:19" ht="15" x14ac:dyDescent="0.2">
      <c r="A54" s="4" t="s">
        <v>2</v>
      </c>
      <c r="B54" s="12" t="s">
        <v>94</v>
      </c>
      <c r="C54" s="9">
        <v>11600</v>
      </c>
      <c r="D54" s="9"/>
      <c r="E54" s="9">
        <f t="shared" si="1"/>
        <v>11600</v>
      </c>
      <c r="F54" s="9"/>
      <c r="G54" s="9">
        <f t="shared" si="1"/>
        <v>11600</v>
      </c>
      <c r="H54" s="9"/>
      <c r="I54" s="9">
        <f t="shared" si="1"/>
        <v>11600</v>
      </c>
      <c r="J54" s="9"/>
      <c r="K54" s="9">
        <f t="shared" si="1"/>
        <v>11600</v>
      </c>
      <c r="L54" s="9"/>
      <c r="M54" s="9">
        <f t="shared" si="1"/>
        <v>11600</v>
      </c>
      <c r="N54" s="9"/>
      <c r="O54" s="9">
        <f>M54+N54</f>
        <v>11600</v>
      </c>
      <c r="P54" s="9"/>
      <c r="Q54" s="9">
        <f t="shared" si="28"/>
        <v>11600</v>
      </c>
      <c r="R54" s="9">
        <f>D54+F54+H54+J54+L54+N54+P54</f>
        <v>0</v>
      </c>
      <c r="S54" s="9">
        <f>Q54+R54</f>
        <v>11600</v>
      </c>
    </row>
    <row r="55" spans="1:19" ht="32.25" customHeight="1" x14ac:dyDescent="0.2">
      <c r="A55" s="5" t="s">
        <v>1</v>
      </c>
      <c r="B55" s="11" t="s">
        <v>95</v>
      </c>
      <c r="C55" s="8">
        <f t="shared" ref="C55:S55" si="31">SUM(C56)</f>
        <v>92932.44</v>
      </c>
      <c r="D55" s="8">
        <f t="shared" si="31"/>
        <v>0</v>
      </c>
      <c r="E55" s="8">
        <f t="shared" si="31"/>
        <v>92932.44</v>
      </c>
      <c r="F55" s="8">
        <f t="shared" si="31"/>
        <v>0</v>
      </c>
      <c r="G55" s="8">
        <f t="shared" si="31"/>
        <v>92932.44</v>
      </c>
      <c r="H55" s="8">
        <f t="shared" si="31"/>
        <v>0</v>
      </c>
      <c r="I55" s="8">
        <f t="shared" si="31"/>
        <v>92932.44</v>
      </c>
      <c r="J55" s="8">
        <f t="shared" si="31"/>
        <v>0</v>
      </c>
      <c r="K55" s="8">
        <f t="shared" si="31"/>
        <v>92932.44</v>
      </c>
      <c r="L55" s="8">
        <f t="shared" si="31"/>
        <v>0</v>
      </c>
      <c r="M55" s="8">
        <f t="shared" si="31"/>
        <v>92932.44</v>
      </c>
      <c r="N55" s="8">
        <f t="shared" si="31"/>
        <v>-3676</v>
      </c>
      <c r="O55" s="8">
        <f t="shared" si="31"/>
        <v>89256.44</v>
      </c>
      <c r="P55" s="8">
        <f t="shared" si="31"/>
        <v>0</v>
      </c>
      <c r="Q55" s="8">
        <f t="shared" si="31"/>
        <v>89256.44</v>
      </c>
      <c r="R55" s="8">
        <f t="shared" si="31"/>
        <v>0</v>
      </c>
      <c r="S55" s="8">
        <f t="shared" si="31"/>
        <v>89256.44</v>
      </c>
    </row>
    <row r="56" spans="1:19" ht="30" x14ac:dyDescent="0.2">
      <c r="A56" s="4" t="s">
        <v>0</v>
      </c>
      <c r="B56" s="12" t="s">
        <v>96</v>
      </c>
      <c r="C56" s="9">
        <v>92932.44</v>
      </c>
      <c r="D56" s="9"/>
      <c r="E56" s="9">
        <f t="shared" si="1"/>
        <v>92932.44</v>
      </c>
      <c r="F56" s="9"/>
      <c r="G56" s="9">
        <f t="shared" si="1"/>
        <v>92932.44</v>
      </c>
      <c r="H56" s="9"/>
      <c r="I56" s="9">
        <f t="shared" si="1"/>
        <v>92932.44</v>
      </c>
      <c r="J56" s="9"/>
      <c r="K56" s="9">
        <f t="shared" si="1"/>
        <v>92932.44</v>
      </c>
      <c r="L56" s="9"/>
      <c r="M56" s="9">
        <f t="shared" si="1"/>
        <v>92932.44</v>
      </c>
      <c r="N56" s="9">
        <v>-3676</v>
      </c>
      <c r="O56" s="9">
        <f>M56+N56</f>
        <v>89256.44</v>
      </c>
      <c r="P56" s="9"/>
      <c r="Q56" s="9">
        <f t="shared" si="28"/>
        <v>89256.44</v>
      </c>
      <c r="R56" s="9"/>
      <c r="S56" s="9">
        <f>Q56+R56</f>
        <v>89256.44</v>
      </c>
    </row>
    <row r="57" spans="1:19" ht="26.25" customHeight="1" x14ac:dyDescent="0.2">
      <c r="A57" s="15" t="s">
        <v>118</v>
      </c>
      <c r="B57" s="12"/>
      <c r="C57" s="8">
        <f t="shared" ref="C57:R57" si="32">C6+C15+C19+C26+C31+C33+C39+C42+C44+C49+C53+C55</f>
        <v>18238594.530000001</v>
      </c>
      <c r="D57" s="8">
        <f t="shared" si="32"/>
        <v>672644.00000000012</v>
      </c>
      <c r="E57" s="8">
        <f t="shared" si="32"/>
        <v>18911238.530000005</v>
      </c>
      <c r="F57" s="8">
        <f t="shared" si="32"/>
        <v>1309581.9000000001</v>
      </c>
      <c r="G57" s="8">
        <f t="shared" si="32"/>
        <v>20220820.43</v>
      </c>
      <c r="H57" s="8">
        <f t="shared" si="32"/>
        <v>93450.900000000009</v>
      </c>
      <c r="I57" s="8">
        <f t="shared" si="32"/>
        <v>20314271.330000002</v>
      </c>
      <c r="J57" s="8">
        <f t="shared" si="32"/>
        <v>169832.87</v>
      </c>
      <c r="K57" s="8">
        <f t="shared" si="32"/>
        <v>20484104.199999996</v>
      </c>
      <c r="L57" s="8">
        <f t="shared" si="32"/>
        <v>-120550.68000000001</v>
      </c>
      <c r="M57" s="8">
        <f t="shared" si="32"/>
        <v>20363553.52</v>
      </c>
      <c r="N57" s="8">
        <f t="shared" si="32"/>
        <v>524419.02</v>
      </c>
      <c r="O57" s="8">
        <f t="shared" si="32"/>
        <v>20887972.539999999</v>
      </c>
      <c r="P57" s="8">
        <f t="shared" si="32"/>
        <v>303302.71999999997</v>
      </c>
      <c r="Q57" s="8">
        <f t="shared" si="32"/>
        <v>21191275.259999998</v>
      </c>
      <c r="R57" s="8">
        <f t="shared" si="32"/>
        <v>254633.56000000003</v>
      </c>
      <c r="S57" s="8">
        <f>S6+S15+S19+S26+S31+S33+S39+S42+S44+S49+S53+S55</f>
        <v>21445908.82</v>
      </c>
    </row>
  </sheetData>
  <mergeCells count="1">
    <mergeCell ref="A2:S2"/>
  </mergeCells>
  <printOptions horizontalCentered="1"/>
  <pageMargins left="1.1811023622047245" right="0.39370078740157483" top="0.78740157480314965" bottom="0.78740157480314965" header="0.51181102362204722" footer="0.15748031496062992"/>
  <pageSetup paperSize="9" scale="40" firstPageNumber="99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 изменениях решения о бюджете</vt:lpstr>
      <vt:lpstr>'об изменениях решения о бюджете'!Заголовки_для_печати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Шипицина Екатерина Васильевна</dc:creator>
  <cp:lastModifiedBy>Верба Аксана Николаевна</cp:lastModifiedBy>
  <cp:lastPrinted>2020-03-30T14:45:58Z</cp:lastPrinted>
  <dcterms:created xsi:type="dcterms:W3CDTF">2018-01-23T07:26:18Z</dcterms:created>
  <dcterms:modified xsi:type="dcterms:W3CDTF">2020-03-30T14:46:10Z</dcterms:modified>
</cp:coreProperties>
</file>